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JNarocila\WWW-JRazpisi\RAZPISI_D_2026\D-088-000504-Kole Prelasko\999_Delovno gradivo\Čistopisi\"/>
    </mc:Choice>
  </mc:AlternateContent>
  <xr:revisionPtr revIDLastSave="0" documentId="13_ncr:1_{12EA26F6-DDA3-48F8-8962-73F703D9258E}" xr6:coauthVersionLast="47" xr6:coauthVersionMax="47" xr10:uidLastSave="{00000000-0000-0000-0000-000000000000}"/>
  <bookViews>
    <workbookView xWindow="-120" yWindow="-120" windowWidth="29040" windowHeight="17520" xr2:uid="{00000000-000D-0000-FFFF-FFFF00000000}"/>
  </bookViews>
  <sheets>
    <sheet name="Rekapitulacija" sheetId="3" r:id="rId1"/>
    <sheet name="OPOMBE" sheetId="5" r:id="rId2"/>
    <sheet name="Kolesarska pot" sheetId="1" r:id="rId3"/>
    <sheet name="Prepust" sheetId="2" r:id="rId4"/>
    <sheet name="Hortikulturna ureditev" sheetId="4" r:id="rId5"/>
  </sheets>
  <definedNames>
    <definedName name="A" localSheetId="1">#REF!</definedName>
    <definedName name="A">#REF!</definedName>
    <definedName name="abcd" localSheetId="1">#REF!</definedName>
    <definedName name="abcd">#REF!</definedName>
    <definedName name="AS" localSheetId="1">#REF!</definedName>
    <definedName name="AS">#REF!</definedName>
    <definedName name="B" localSheetId="1">#REF!</definedName>
    <definedName name="B">#REF!</definedName>
    <definedName name="Cesta">#REF!</definedName>
    <definedName name="hhh" localSheetId="1">#REF!</definedName>
    <definedName name="hhh">#REF!</definedName>
    <definedName name="M" localSheetId="1">#REF!</definedName>
    <definedName name="M">#REF!</definedName>
    <definedName name="odv" localSheetId="1">#REF!</definedName>
    <definedName name="odv">#REF!</definedName>
    <definedName name="odve" localSheetId="1">#REF!</definedName>
    <definedName name="odve">#REF!</definedName>
    <definedName name="pmo" localSheetId="1">#REF!</definedName>
    <definedName name="pmo">#REF!</definedName>
    <definedName name="_xlnm.Print_Area" localSheetId="4">'Hortikulturna ureditev'!$A$1:$G$16</definedName>
    <definedName name="_xlnm.Print_Area" localSheetId="1">OPOMBE!$A$1:$F$81</definedName>
    <definedName name="_xlnm.Print_Area" localSheetId="3">Prepust!$A$1:$G$134</definedName>
    <definedName name="POPIS" localSheetId="1">#REF!</definedName>
    <definedName name="POPIS">#REF!</definedName>
    <definedName name="prd" localSheetId="1">#REF!</definedName>
    <definedName name="prd">#REF!</definedName>
    <definedName name="Print_Area_MI" localSheetId="1">#REF!</definedName>
    <definedName name="Print_Area_MI">#REF!</definedName>
    <definedName name="_xlnm.Recorder">#REF!</definedName>
    <definedName name="_xlnm.Print_Titles" localSheetId="2">'Kolesarska pot'!$4:$5</definedName>
    <definedName name="_xlnm.Print_Titles" localSheetId="3">Prepust!$4:$5</definedName>
    <definedName name="tst" localSheetId="1">#REF!</definedName>
    <definedName name="tst">#REF!</definedName>
    <definedName name="vzk" localSheetId="1">#REF!</definedName>
    <definedName name="vzk">#REF!</definedName>
    <definedName name="zmd" localSheetId="1">#REF!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4" l="1"/>
  <c r="G10" i="4"/>
  <c r="G11" i="4"/>
  <c r="G12" i="4"/>
  <c r="G13" i="4"/>
  <c r="G8" i="4"/>
  <c r="D14" i="4"/>
  <c r="G14" i="4" s="1"/>
  <c r="G15" i="4" l="1"/>
  <c r="F10" i="3" s="1"/>
  <c r="G112" i="2"/>
  <c r="G110" i="2"/>
  <c r="G108" i="2"/>
  <c r="G107" i="2"/>
  <c r="E102" i="2"/>
  <c r="G100" i="2"/>
  <c r="G98" i="2"/>
  <c r="G95" i="2"/>
  <c r="G92" i="2"/>
  <c r="G89" i="2"/>
  <c r="G86" i="2"/>
  <c r="G83" i="2"/>
  <c r="G80" i="2"/>
  <c r="G75" i="2"/>
  <c r="G76" i="2" s="1"/>
  <c r="G68" i="2"/>
  <c r="G67" i="2"/>
  <c r="G65" i="2"/>
  <c r="G61" i="2"/>
  <c r="G58" i="2"/>
  <c r="G52" i="2"/>
  <c r="G50" i="2"/>
  <c r="G48" i="2"/>
  <c r="G46" i="2"/>
  <c r="G43" i="2"/>
  <c r="G37" i="2"/>
  <c r="G33" i="2"/>
  <c r="G31" i="2"/>
  <c r="G28" i="2"/>
  <c r="G25" i="2"/>
  <c r="G22" i="2"/>
  <c r="G17" i="2"/>
  <c r="G15" i="2"/>
  <c r="G9" i="2"/>
  <c r="G8" i="2"/>
  <c r="G6" i="2"/>
  <c r="G433" i="1"/>
  <c r="G430" i="1"/>
  <c r="G428" i="1"/>
  <c r="G426" i="1"/>
  <c r="G422" i="1"/>
  <c r="G413" i="1"/>
  <c r="G411" i="1"/>
  <c r="G406" i="1"/>
  <c r="G403" i="1"/>
  <c r="G400" i="1"/>
  <c r="G397" i="1"/>
  <c r="G394" i="1"/>
  <c r="G391" i="1"/>
  <c r="G386" i="1"/>
  <c r="G383" i="1"/>
  <c r="G380" i="1"/>
  <c r="G377" i="1"/>
  <c r="G374" i="1"/>
  <c r="G371" i="1"/>
  <c r="G368" i="1"/>
  <c r="G365" i="1"/>
  <c r="G362" i="1"/>
  <c r="G359" i="1"/>
  <c r="G356" i="1"/>
  <c r="G353" i="1"/>
  <c r="G350" i="1"/>
  <c r="G347" i="1"/>
  <c r="G344" i="1"/>
  <c r="G341" i="1"/>
  <c r="G338" i="1"/>
  <c r="G330" i="1"/>
  <c r="G328" i="1"/>
  <c r="G317" i="1"/>
  <c r="G314" i="1"/>
  <c r="G311" i="1"/>
  <c r="G309" i="1"/>
  <c r="G307" i="1"/>
  <c r="G304" i="1"/>
  <c r="G301" i="1"/>
  <c r="G298" i="1"/>
  <c r="G295" i="1"/>
  <c r="G292" i="1"/>
  <c r="G289" i="1"/>
  <c r="G286" i="1"/>
  <c r="G282" i="1"/>
  <c r="G280" i="1"/>
  <c r="G278" i="1"/>
  <c r="G276" i="1"/>
  <c r="G263" i="1"/>
  <c r="G260" i="1"/>
  <c r="G254" i="1"/>
  <c r="G251" i="1"/>
  <c r="G248" i="1"/>
  <c r="G243" i="1"/>
  <c r="G240" i="1"/>
  <c r="G237" i="1"/>
  <c r="G231" i="1"/>
  <c r="G228" i="1"/>
  <c r="G210" i="1"/>
  <c r="G207" i="1"/>
  <c r="G204" i="1"/>
  <c r="G201" i="1"/>
  <c r="G197" i="1"/>
  <c r="G195" i="1"/>
  <c r="G189" i="1"/>
  <c r="G181" i="1"/>
  <c r="G178" i="1"/>
  <c r="G169" i="1"/>
  <c r="G166" i="1"/>
  <c r="G158" i="1"/>
  <c r="G155" i="1"/>
  <c r="G149" i="1"/>
  <c r="G142" i="1"/>
  <c r="G140" i="1"/>
  <c r="G132" i="1"/>
  <c r="G129" i="1"/>
  <c r="G121" i="1"/>
  <c r="G118" i="1"/>
  <c r="G113" i="1"/>
  <c r="G110" i="1"/>
  <c r="G107" i="1"/>
  <c r="G103" i="1"/>
  <c r="G101" i="1"/>
  <c r="G96" i="1"/>
  <c r="G93" i="1"/>
  <c r="G90" i="1"/>
  <c r="G86" i="1"/>
  <c r="G84" i="1"/>
  <c r="G77" i="1"/>
  <c r="G74" i="1"/>
  <c r="G69" i="1"/>
  <c r="G66" i="1"/>
  <c r="G63" i="1"/>
  <c r="G60" i="1"/>
  <c r="G57" i="1"/>
  <c r="G55" i="1"/>
  <c r="G52" i="1"/>
  <c r="G49" i="1"/>
  <c r="G46" i="1"/>
  <c r="G43" i="1"/>
  <c r="G41" i="1"/>
  <c r="G38" i="1"/>
  <c r="G36" i="1"/>
  <c r="G33" i="1"/>
  <c r="G30" i="1"/>
  <c r="G27" i="1"/>
  <c r="G24" i="1"/>
  <c r="G21" i="1"/>
  <c r="G14" i="1"/>
  <c r="G12" i="1"/>
  <c r="C123" i="2"/>
  <c r="G102" i="2" l="1"/>
  <c r="G39" i="2"/>
  <c r="G125" i="2" s="1"/>
  <c r="G435" i="1"/>
  <c r="G416" i="1"/>
  <c r="G447" i="1" s="1"/>
  <c r="G70" i="2"/>
  <c r="G54" i="2"/>
  <c r="G127" i="2" s="1"/>
  <c r="G114" i="2"/>
  <c r="G10" i="2"/>
  <c r="G123" i="2" s="1"/>
  <c r="E146" i="1"/>
  <c r="G146" i="1" s="1"/>
  <c r="G124" i="1"/>
  <c r="G127" i="1"/>
  <c r="G135" i="1"/>
  <c r="G116" i="2" l="1"/>
  <c r="G129" i="2" s="1"/>
  <c r="G131" i="2" s="1"/>
  <c r="F8" i="3" s="1"/>
  <c r="E152" i="1"/>
  <c r="G152" i="1" s="1"/>
  <c r="E234" i="1" l="1"/>
  <c r="G234" i="1" s="1"/>
  <c r="E9" i="1"/>
  <c r="G9" i="1" s="1"/>
  <c r="G79" i="1" s="1"/>
  <c r="G88" i="1"/>
  <c r="G161" i="1" s="1"/>
  <c r="G441" i="1" s="1"/>
  <c r="E221" i="1"/>
  <c r="G221" i="1" s="1"/>
  <c r="E218" i="1"/>
  <c r="G218" i="1" s="1"/>
  <c r="E215" i="1"/>
  <c r="G215" i="1" s="1"/>
  <c r="E175" i="1"/>
  <c r="G175" i="1" s="1"/>
  <c r="E192" i="1"/>
  <c r="G192" i="1" s="1"/>
  <c r="E184" i="1"/>
  <c r="G184" i="1" s="1"/>
  <c r="E172" i="1"/>
  <c r="G172" i="1" s="1"/>
  <c r="G224" i="1" l="1"/>
  <c r="G443" i="1" s="1"/>
  <c r="E325" i="1"/>
  <c r="G325" i="1" s="1"/>
  <c r="E322" i="1"/>
  <c r="G322" i="1" s="1"/>
  <c r="E273" i="1" l="1"/>
  <c r="G273" i="1" s="1"/>
  <c r="E270" i="1"/>
  <c r="G270" i="1" s="1"/>
  <c r="E267" i="1"/>
  <c r="G267" i="1" s="1"/>
  <c r="E257" i="1" l="1"/>
  <c r="G257" i="1" s="1"/>
  <c r="G332" i="1" s="1"/>
  <c r="G445" i="1" s="1"/>
  <c r="C445" i="1" l="1"/>
  <c r="C443" i="1"/>
  <c r="G439" i="1" l="1"/>
  <c r="G449" i="1" l="1"/>
  <c r="G451" i="1" s="1"/>
  <c r="F6" i="3" s="1"/>
  <c r="F12" i="3" l="1"/>
  <c r="F14" i="3" s="1"/>
  <c r="F15" i="3" l="1"/>
  <c r="F16" i="3" s="1"/>
</calcChain>
</file>

<file path=xl/sharedStrings.xml><?xml version="1.0" encoding="utf-8"?>
<sst xmlns="http://schemas.openxmlformats.org/spreadsheetml/2006/main" count="1044" uniqueCount="673">
  <si>
    <t>Št.</t>
  </si>
  <si>
    <t>Šifra</t>
  </si>
  <si>
    <t>OPIS DELA</t>
  </si>
  <si>
    <t>Enota</t>
  </si>
  <si>
    <t>Količina</t>
  </si>
  <si>
    <t>Cena</t>
  </si>
  <si>
    <t>VREDNOST</t>
  </si>
  <si>
    <t>1.0</t>
  </si>
  <si>
    <t>PREDDELA</t>
  </si>
  <si>
    <t>1.</t>
  </si>
  <si>
    <t>km</t>
  </si>
  <si>
    <t>2.</t>
  </si>
  <si>
    <t>kos</t>
  </si>
  <si>
    <t>3.</t>
  </si>
  <si>
    <t>4.</t>
  </si>
  <si>
    <t>m2</t>
  </si>
  <si>
    <t>5.</t>
  </si>
  <si>
    <t>PREDDELA SKUPAJ:</t>
  </si>
  <si>
    <t>2.0</t>
  </si>
  <si>
    <t>ZEMELJSKA DELA</t>
  </si>
  <si>
    <t>m3</t>
  </si>
  <si>
    <t>3.0</t>
  </si>
  <si>
    <t>VOZIŠČNE KONSTRUKCIJE SKUPAJ:</t>
  </si>
  <si>
    <t>4.0</t>
  </si>
  <si>
    <t>ODVODNJAVANJE</t>
  </si>
  <si>
    <t>ODVODNJAVANJE SKUPAJ:</t>
  </si>
  <si>
    <t>6.0</t>
  </si>
  <si>
    <t>OPREMA CESTE</t>
  </si>
  <si>
    <t>OPREMA SKUPAJ:</t>
  </si>
  <si>
    <t>6.</t>
  </si>
  <si>
    <t>7.</t>
  </si>
  <si>
    <t>TUJE STORITVE</t>
  </si>
  <si>
    <t>TUJE STORITVE SKUPAJ:</t>
  </si>
  <si>
    <t>7.0</t>
  </si>
  <si>
    <t>ZEMELJSKA DELA SKUPAJ :</t>
  </si>
  <si>
    <t>SKUPAJ :</t>
  </si>
  <si>
    <t xml:space="preserve">VOZIŠČNE KONSTRUKCIJE </t>
  </si>
  <si>
    <t>VSE SKUPAJ :</t>
  </si>
  <si>
    <t>8.</t>
  </si>
  <si>
    <t>11.</t>
  </si>
  <si>
    <t>10.</t>
  </si>
  <si>
    <t>16.</t>
  </si>
  <si>
    <t>5.0</t>
  </si>
  <si>
    <t>GRADBENA IN OBRTNIŠKA DELA</t>
  </si>
  <si>
    <t>DDV 22%</t>
  </si>
  <si>
    <t>m1</t>
  </si>
  <si>
    <t>ura</t>
  </si>
  <si>
    <t>Ureditev planuma temeljnih tal vezljive zemljine – 3. kategorije</t>
  </si>
  <si>
    <t>Izdelava nevezane nosilne plasti enakomerno zrnatega drobljenca iz kamnine v debelini 21 do 30 cm</t>
  </si>
  <si>
    <t>Dobava in vgraditev predfabriciranega dvignjenega robnika iz cementnega betona  s prerezom 15/25 cm</t>
  </si>
  <si>
    <t>Dobava in vgraditev predfabriciranega pogreznjenega robnika iz cementnega betona  s prerezom 15/25 cm</t>
  </si>
  <si>
    <t>Izdelava priključkov kanalskih cevi in drenaž na požiralnike, jaške in kanalske cevi</t>
  </si>
  <si>
    <t>Izdelava temelja iz cementnega betona C 12/15, globine 80 cm, premera 50 cm</t>
  </si>
  <si>
    <t xml:space="preserve">REKAPITULACIJA </t>
  </si>
  <si>
    <t>9.</t>
  </si>
  <si>
    <t>12.</t>
  </si>
  <si>
    <t>14.</t>
  </si>
  <si>
    <t>15.</t>
  </si>
  <si>
    <t>17.</t>
  </si>
  <si>
    <t>Dopolnitev elaborata začasne prometne ureditve (novelacija) oziroma izvršilne projektne dokumentacije za projekt za izvedbo v času izvedbe del zapore prometa, vključno s pridobitvijo potrebnih dovoljenj.</t>
  </si>
  <si>
    <t>18.</t>
  </si>
  <si>
    <t>Vgradnja plodne zemljine brez valjanja, v debelini do 15 cm - strojno z zatravitvijo</t>
  </si>
  <si>
    <t>19.</t>
  </si>
  <si>
    <t xml:space="preserve">Postavitev zapore cestišča s pripadajočo prometno signalizacijo za vse faze del, ki se po končanih delih, odstrani. Upoštevati je vsa dela potrebna za izvedbo zapore, za vse faze del in za ves čas trajanja del </t>
  </si>
  <si>
    <t>Geodetska dela</t>
  </si>
  <si>
    <t>1.2</t>
  </si>
  <si>
    <t>1.1</t>
  </si>
  <si>
    <t>2.1</t>
  </si>
  <si>
    <t>Izkopi</t>
  </si>
  <si>
    <t>3.1</t>
  </si>
  <si>
    <t>Planum temeljnih tal</t>
  </si>
  <si>
    <t>2.2</t>
  </si>
  <si>
    <t>2.4</t>
  </si>
  <si>
    <t>2.3</t>
  </si>
  <si>
    <t>Drenažne in filterske plasti</t>
  </si>
  <si>
    <t>2.5</t>
  </si>
  <si>
    <t>Brežine in zelenice</t>
  </si>
  <si>
    <t>2.9</t>
  </si>
  <si>
    <t>Prevozi, razprostiranje materiala na deponijah</t>
  </si>
  <si>
    <t>Nosilne plasti</t>
  </si>
  <si>
    <t>3.2</t>
  </si>
  <si>
    <t>Obrabne plasti</t>
  </si>
  <si>
    <t>3.5</t>
  </si>
  <si>
    <t>Robni elementi vozišč</t>
  </si>
  <si>
    <t>3.6</t>
  </si>
  <si>
    <t>Bankine</t>
  </si>
  <si>
    <t>4.1</t>
  </si>
  <si>
    <t>Površinsko odvodnjavanje</t>
  </si>
  <si>
    <t>4.2</t>
  </si>
  <si>
    <t>4.3</t>
  </si>
  <si>
    <t>Odvodnjavanje - kanalske cevi</t>
  </si>
  <si>
    <t>4.4</t>
  </si>
  <si>
    <t>Odvodnjavanje - jaški</t>
  </si>
  <si>
    <t>6.1</t>
  </si>
  <si>
    <t>Pokončna oprema cest</t>
  </si>
  <si>
    <t>6.2</t>
  </si>
  <si>
    <t>Označbe na cestišču</t>
  </si>
  <si>
    <t>S 62 168</t>
  </si>
  <si>
    <t>S 12 112</t>
  </si>
  <si>
    <t>Čiščenje, demontaže in rušenje</t>
  </si>
  <si>
    <t>Demontaža kilometrskih tablic</t>
  </si>
  <si>
    <t>S 12 212</t>
  </si>
  <si>
    <t>S 12 211</t>
  </si>
  <si>
    <t>Demontaža prometnega znaka na enem podstavku</t>
  </si>
  <si>
    <t>Demontaža prometnega znaka na dveh podstavkih</t>
  </si>
  <si>
    <t>S 12 382</t>
  </si>
  <si>
    <t>13.</t>
  </si>
  <si>
    <t>20.</t>
  </si>
  <si>
    <t>21.</t>
  </si>
  <si>
    <t>22.</t>
  </si>
  <si>
    <t>N 62 104</t>
  </si>
  <si>
    <t>Izdelava tankoslojne prečne in ostalih označb na vozišču z enokomponentno belo barvo, vključno 250 g/m2 posipa z drobci / kroglicami stekla, strojno, debelina plasti suhe snovi 250 mikrometra, površina označbe nad 1,5 m2</t>
  </si>
  <si>
    <t>S 62 121</t>
  </si>
  <si>
    <t>S 62 166</t>
  </si>
  <si>
    <t>Izdelava tankoslojne prečne in ostalih označb na vozišču z enokomponentno belo barvo, vključno 250 g/m2 posipa z drobci / kroglicami stekla, strojno, debelina plasti suhe snovi 250 mikrometra, površina označbe do 1,0 m2</t>
  </si>
  <si>
    <t>S 62 251</t>
  </si>
  <si>
    <t>Doplačilo za izdelavo prekinjenih vzdolžnih označb na vozišču, širina črte 10 cm</t>
  </si>
  <si>
    <t>S 61 124</t>
  </si>
  <si>
    <t>N 61 915</t>
  </si>
  <si>
    <t>Globinsko odvodnjavanje-drenaže</t>
  </si>
  <si>
    <t>N 41 640</t>
  </si>
  <si>
    <t>Preskus tesnosti cevi premera do 20 cm</t>
  </si>
  <si>
    <t>S 43 272</t>
  </si>
  <si>
    <t>Preskus tesnosti jaška premera do 50 cm</t>
  </si>
  <si>
    <t>S 44 797</t>
  </si>
  <si>
    <t>S 12 381</t>
  </si>
  <si>
    <t>Rezanje asfaltne plasti s talno diamantno žago, debele do 5 cm</t>
  </si>
  <si>
    <t>Porušitev in odstranitev prepusta iz cevi s premerom do 60 cm vključno z nakladanjem in odvozom na trajno deponijo na razdaljo do 15km in stroški deponiranja</t>
  </si>
  <si>
    <t>N 12 414</t>
  </si>
  <si>
    <t>N 13 114</t>
  </si>
  <si>
    <t>N 13 151</t>
  </si>
  <si>
    <t>ocena</t>
  </si>
  <si>
    <t>N 12 213</t>
  </si>
  <si>
    <t>23.</t>
  </si>
  <si>
    <t>24.</t>
  </si>
  <si>
    <t>25.</t>
  </si>
  <si>
    <t>26.</t>
  </si>
  <si>
    <t>Obbetoniranje cevi za kanalizacijo s cementnim betonom C 8/10, premera do 20 cm</t>
  </si>
  <si>
    <t>Površinski izkop plodne zemljine – 1. kategorije – strojno z odrivom do 100 m</t>
  </si>
  <si>
    <t>S 21 113</t>
  </si>
  <si>
    <t>Široki izkop vezljive zemljine – 3. kategorije – strojno z nakladanjem</t>
  </si>
  <si>
    <t>S 21 224</t>
  </si>
  <si>
    <t>Široki izkop slabo nosilne zemljine – 2. kategorije – strojno z nakladanjem</t>
  </si>
  <si>
    <t>S 21 214</t>
  </si>
  <si>
    <t>S 22 112</t>
  </si>
  <si>
    <t>Prevoz materiala na razdaljo nad 10 do 15 km</t>
  </si>
  <si>
    <t>S 29 121</t>
  </si>
  <si>
    <t>t</t>
  </si>
  <si>
    <t>N 24 489</t>
  </si>
  <si>
    <t>N 25 112</t>
  </si>
  <si>
    <t xml:space="preserve">Dobava, dovoz in vgrajevanje enozrnate drenažne plasti  iz kamnitega materiala </t>
  </si>
  <si>
    <t>N 23 117</t>
  </si>
  <si>
    <t>S 31 132</t>
  </si>
  <si>
    <t>S 35 214</t>
  </si>
  <si>
    <t>S 35 235</t>
  </si>
  <si>
    <t>Dobava in vgraditev predfabriciranega dvignjenega robnika iz cementnega betona  s prerezom 5/25 cm</t>
  </si>
  <si>
    <t>S 35 211</t>
  </si>
  <si>
    <t>Izdelava bankine iz drobljenca, široke do 0,50 m</t>
  </si>
  <si>
    <t>S 36 131</t>
  </si>
  <si>
    <t>S 61 712</t>
  </si>
  <si>
    <t>27.</t>
  </si>
  <si>
    <t>28.</t>
  </si>
  <si>
    <t>29.</t>
  </si>
  <si>
    <t>30.</t>
  </si>
  <si>
    <t>S 2 9 153</t>
  </si>
  <si>
    <t>T</t>
  </si>
  <si>
    <t>S 2 9 154</t>
  </si>
  <si>
    <t>Odlaganje odpadnega cementnega betona na komunalno deponijo</t>
  </si>
  <si>
    <t xml:space="preserve">Rezkanje in odvoz asfaltne krovne plasti v debelini 4 do 7 cm </t>
  </si>
  <si>
    <t>S 12 372</t>
  </si>
  <si>
    <t>S 22 113</t>
  </si>
  <si>
    <t>Ureditev planuma temeljnih tal zrnate kamnine – 3. kategorije</t>
  </si>
  <si>
    <t>Čiščenje utrjene/odrezkane površine podlage pred pobrizgom z bitumensko emulzijo</t>
  </si>
  <si>
    <t>S 32 591</t>
  </si>
  <si>
    <t>6.4</t>
  </si>
  <si>
    <t>N 61 230</t>
  </si>
  <si>
    <t>S 61 125</t>
  </si>
  <si>
    <t>Dobava in montaža konzolnega stebrička za pritrditev prometnih znakov iz vroče cinkane jeklene cevi s premerom 89 mm ali kvadratnega prereza 80/80mm, po priloženem detajlu</t>
  </si>
  <si>
    <t>N 79 515</t>
  </si>
  <si>
    <t>Izdelava BCP-ja.</t>
  </si>
  <si>
    <t>Opomba:
Prečkanje vozišča</t>
  </si>
  <si>
    <t>S 61 622</t>
  </si>
  <si>
    <t>S 61 713</t>
  </si>
  <si>
    <t>S 12 231</t>
  </si>
  <si>
    <t>Demontaža jeklene varnostne ograje</t>
  </si>
  <si>
    <t>1.3</t>
  </si>
  <si>
    <t>Ostala preddela</t>
  </si>
  <si>
    <t>S 11 131</t>
  </si>
  <si>
    <t>Opomba:
Na uvozno -izvoznih krivinah lokalne ceste in okrog ločilnih otokov</t>
  </si>
  <si>
    <t>S 21 323</t>
  </si>
  <si>
    <t>Izkop vezljive zemljine/zrnate kamnine – 3. kategorije za temelje, kanalske rove, prepuste, jaške in drenaže, širine do 1,0 m in globine 1,1 do 2,0 m – ročno, planiranje dna ročno</t>
  </si>
  <si>
    <t xml:space="preserve">Dobava dovoz in vgradnja zmrzlinsko odpornega materiala </t>
  </si>
  <si>
    <t>S 25 151</t>
  </si>
  <si>
    <t>Doplačilo za zatravitev s semenom</t>
  </si>
  <si>
    <t>S 62 163</t>
  </si>
  <si>
    <t>Izdelava tankoslojne prečne in ostalih označb na vozišču z enokomponentno belo barvo, vključno 250 g/m2 posipa z drobci / kroglicami stekla, strojno, debelina plasti suhe snovi 250 m, širina črte 50 cm</t>
  </si>
  <si>
    <t>N 12 214</t>
  </si>
  <si>
    <t>N 61 932</t>
  </si>
  <si>
    <t>Dobava in vgraditev vkopane zaključnice, dolžine 4 m</t>
  </si>
  <si>
    <t>S 64 281</t>
  </si>
  <si>
    <t>Opomba:
Vključno z odsevnikom na odbojniku</t>
  </si>
  <si>
    <t>S 2 9 157</t>
  </si>
  <si>
    <t>Odlaganje odpadnih delov JVO iz pocinkane pločevine na komunalno deponijo</t>
  </si>
  <si>
    <t>S 31 131</t>
  </si>
  <si>
    <t>Izdelava nevezane nosilne plasti enakomerno zrnatega drobljenca iz kamnine v debelini do 20 cm</t>
  </si>
  <si>
    <t>S 32 497</t>
  </si>
  <si>
    <t>Pobrizg s polimerno bitumensko emulzijo 0,31 do 0,50 kg/m2</t>
  </si>
  <si>
    <t>S 32 247</t>
  </si>
  <si>
    <t>Oprema za zavarovanje</t>
  </si>
  <si>
    <t>7.3</t>
  </si>
  <si>
    <t>Telekomunikacijske naprave</t>
  </si>
  <si>
    <t>N 73 135</t>
  </si>
  <si>
    <t>S 79 514</t>
  </si>
  <si>
    <t>S 79 351</t>
  </si>
  <si>
    <t xml:space="preserve">Projektantski nadzor </t>
  </si>
  <si>
    <t>S 79 311</t>
  </si>
  <si>
    <t xml:space="preserve">Izdelava projektne dokumentacije za projekt izvedenih del       </t>
  </si>
  <si>
    <t>7.9</t>
  </si>
  <si>
    <t>Opomba:
Postavke S 12 231 - JVO</t>
  </si>
  <si>
    <t>S 61 217</t>
  </si>
  <si>
    <t>Dobava in vgraditev stebrička za prometni znak iz vroče cinkane jeklene cevi s premerom 64 mm, dolge 3500 mm</t>
  </si>
  <si>
    <t>S 11 122</t>
  </si>
  <si>
    <t>Obnova in zavarovanje zakoličbe osi trase ostale javne ceste  v gričevnatem terenu</t>
  </si>
  <si>
    <t>Opomba:
Postavka zajema zakoličbo regionalne ceste, kolesarske steze in lokalne ceste</t>
  </si>
  <si>
    <t>S 11 222</t>
  </si>
  <si>
    <t>Postavitev in zavarovanje prečnega profila ostale javne ceste v  gričevnatem terenu</t>
  </si>
  <si>
    <t>Opomba:
Postavka zajema zavarovanje prečnega profila regionalno cesto, kolesarsko stezo skupaj</t>
  </si>
  <si>
    <t>Obnova in zavarovanje zakoličbe trase komunalnih vodov v gričevnatem terenu</t>
  </si>
  <si>
    <t>OPOMBA</t>
  </si>
  <si>
    <t xml:space="preserve">Zakoličba propusta in vodotoka zajeto v ločenem načrtu </t>
  </si>
  <si>
    <t>Izdelava kanalizacije iz cevi iz polivinilklorida, vključno s podložno plastjo iz zmesi kamnitih zrn, premera 20 cm, v globini do 1,0 m</t>
  </si>
  <si>
    <t>S 43 222</t>
  </si>
  <si>
    <t>Opomba:
Požiralniške zveze. Posteljica=10cm+D/10, s komprimacijo do stopnje 97% SPP. Obodna togost SN 8.</t>
  </si>
  <si>
    <t>Opomba:
Posteljica=10cm+D/10, s komprimacijo do stopnje 97% SPP. Obodna togost SN 8.</t>
  </si>
  <si>
    <t>S 4 3 511</t>
  </si>
  <si>
    <t xml:space="preserve">Doplačilo za izdelavo kanalizacije v globini 1,1 do 2 m s cevmi premera do 30 cm </t>
  </si>
  <si>
    <t>N 41 240</t>
  </si>
  <si>
    <t>N 41 344</t>
  </si>
  <si>
    <t>Izdelava iztoka iz vozišča ob propustu v pobočni jarek iz lomljenca v debelini 10 cm, stiki zapolnjeni s cementno malto ter na podložni plasti cementnega betona v debelini 10 cm z izpustom v tlakovani vodotok</t>
  </si>
  <si>
    <t>N 41 395</t>
  </si>
  <si>
    <t>Opomba:
Med profiloma P1 in P5+6m - levo</t>
  </si>
  <si>
    <t>Izdelava koritnice iz obrabne plasti bitumenskega betona, debeline 3 cm, ter nosilne plasti v debelini 8cm na obstoječo podlago, ob že zgrajenem robniku iz cementnega betona, široke 50 cm</t>
  </si>
  <si>
    <t>Dobava in izdelava asfaltne mulde iz obrabne plasti bitumeskega betona v debelini 3 cm, in nosilni plasti bitumenskega betona v debelini 8 cm na utrjeno podlago iz drobljenca TD32 ter širine 50 cm</t>
  </si>
  <si>
    <t>Opomba:
Med profili P15+2m in P17+3m - DESNO ter P11+7m in P15+9m - LEVO</t>
  </si>
  <si>
    <t>Opomba:
Na vtoku v propust med profiloma A6 in A7-DESNO</t>
  </si>
  <si>
    <t>Opomba:
Desno, med reg. cesto in kolesarsko stezo</t>
  </si>
  <si>
    <t>Opomba:
Na dolvodni strani propusta - levo in desno.</t>
  </si>
  <si>
    <t>Izdelava vzdolžne in prečne drenaže, globoke do 1,0 m, na podložni plasti iz cementnega betona, s trdimi plastičnimi cevmi premera 15 cm</t>
  </si>
  <si>
    <t>S 42 163</t>
  </si>
  <si>
    <t>Izdelava vzdolžne in prečne drenaže, globoke do 1,0 m, na podložni plasti iz cementnega betona, s trdimi plastičnimi cevmi premera 20 cm</t>
  </si>
  <si>
    <t>S 42 164</t>
  </si>
  <si>
    <t>Izdelava vzdolžne in prečne drenaže, globoke do 1,0 m, na podložni plasti iz cementnega betona, s trdimi plastičnimi cevmi premera 25 cm</t>
  </si>
  <si>
    <t>S 42 165</t>
  </si>
  <si>
    <t>Opomba:
Od P5 do POŽ 2 - LEVO.</t>
  </si>
  <si>
    <t>N 42 238</t>
  </si>
  <si>
    <t>N 42 239</t>
  </si>
  <si>
    <t>Opomba:
DK cevi od POŽ 2 do POŽ 1 - LEVO.</t>
  </si>
  <si>
    <t>Opomba:
DK cevi od POŽ 1  do obstoječega požiralnika fi 60 - LEVO.</t>
  </si>
  <si>
    <t>Opomba:
DK cev od P5 do POŽ 3 - LEVO, od P5+5m do POŽ 9 - DESNO in od POŽ 11-1m do  P20-5m.</t>
  </si>
  <si>
    <t>Opomba:
DK cev od POŽ 3 do POŽ 4 - LEVO.</t>
  </si>
  <si>
    <t>N 42 588</t>
  </si>
  <si>
    <t>Izdelava kanalizacije iz cevi iz polivinilklorida, vključno s podložno plastjo iz zmesi kamnitih zrn, premera 50 cm, v globini do 1,0 m</t>
  </si>
  <si>
    <t>S 43 226</t>
  </si>
  <si>
    <t>S 4 3 512</t>
  </si>
  <si>
    <t xml:space="preserve">Doplačilo za izdelavo kanalizacije v globini 1,1 do 2 m s cevmi premera 31 do 60 cm </t>
  </si>
  <si>
    <t>S 43 831</t>
  </si>
  <si>
    <t>Preskus tesnosti cevi premera 21 do 50 cm</t>
  </si>
  <si>
    <t>Izdelava jaška iz cementnega betona, krožnega prereza s premerom 60 cm, globokega 1,5 do 2,0 m</t>
  </si>
  <si>
    <t>S 44 143</t>
  </si>
  <si>
    <t>S 44 144</t>
  </si>
  <si>
    <t>Izdelava jaška iz cementnega betona, krožnega prereza s premerom 60 cm, globokega 2,0 do 2,5 m</t>
  </si>
  <si>
    <t>Izdelava jaška iz cementnega betona, krožnega prereza s premerom 60 cm, globokega nad 2,5 m</t>
  </si>
  <si>
    <t>S 44 145</t>
  </si>
  <si>
    <t>Opomba:
POŽ 7 in POŽ 8 s peskolovcem</t>
  </si>
  <si>
    <t>Opomba:
POŽ 9 in POŽ 11 s peskolovcem</t>
  </si>
  <si>
    <t>Opomba:
POŽ 10 s peskolovcem</t>
  </si>
  <si>
    <t>S 44 322</t>
  </si>
  <si>
    <t>Izdelava jaška iz polipropilena, krožnega prereza s premerom 40 cm, globokega 1,0 do 1,5 m</t>
  </si>
  <si>
    <t>Opomba:
POŽ 1 in POŽ 2 s peskolovcem</t>
  </si>
  <si>
    <t>S 44 323</t>
  </si>
  <si>
    <t>Izdelava jaška iz polipropilena, krožnega prereza s premerom 40 cm, globokega 1,5 do 2,0 m</t>
  </si>
  <si>
    <t>Opomba:
POŽ 3, POŽ 4, POŽ 5 in POŽ 6 s peskolovcem</t>
  </si>
  <si>
    <t>S 44 172</t>
  </si>
  <si>
    <t>S 44 173</t>
  </si>
  <si>
    <t>Izdelava jaška iz cementnega betona, krožnega prereza s premerom 100 cm, globokega 1,0 do 1,5 m</t>
  </si>
  <si>
    <t>Opomba:
RJ 1 in RJ 2</t>
  </si>
  <si>
    <t>Izdelava jaška iz cementnega betona, krožnega prereza s premerom 100 cm, globokega 1,5 do 2,0 m</t>
  </si>
  <si>
    <t>Opomba:
RJ 3</t>
  </si>
  <si>
    <t>22</t>
  </si>
  <si>
    <t>S 44 798</t>
  </si>
  <si>
    <t>Preskus tesnosti jaška premera 60 do 80 cm</t>
  </si>
  <si>
    <t>Dobava in vgraditev rešetke iz duktilne litine z nosilnostjo 250 kN, s prerezom           400/400 mm</t>
  </si>
  <si>
    <t>S 44 845</t>
  </si>
  <si>
    <t xml:space="preserve">Opomba:
POŽ1 - POŽ 6 </t>
  </si>
  <si>
    <t>S 44 914</t>
  </si>
  <si>
    <t>Dobava in vgraditev pokrova iz ojačenega cementnega betona, krožnega prereza s premerom 60 cm</t>
  </si>
  <si>
    <t>Opomba:
POŽ 7 - POŽ11</t>
  </si>
  <si>
    <t>Dobava in vgraditev pokrova iz duktilne litine z nosilnostjo 125 kN, krožnega prereza s premerom 600 mm</t>
  </si>
  <si>
    <t>S 44 952</t>
  </si>
  <si>
    <t>4.5</t>
  </si>
  <si>
    <t>Prepusti</t>
  </si>
  <si>
    <t>N 45 117</t>
  </si>
  <si>
    <t>Izdelava prepusta krožnega prereza iz cevi iz cementnega betona s premerom 50cm vključno s podložno plastjo cementega betona C20/25 in delnim obbetoniranjem (tip naleganja 2 - detajl)</t>
  </si>
  <si>
    <t xml:space="preserve">Opomba:
Na priključkih cest </t>
  </si>
  <si>
    <t>N 45 149</t>
  </si>
  <si>
    <t>Izdelava prepusta krožnega prereza iz cevi iz ojačanega cementnega betona s premerom 80cm vključno s podložno plastjo cementega betona C20/25 in delnim obbetoniranjem (tip naleganja 2 - detajl)</t>
  </si>
  <si>
    <t xml:space="preserve">Opomba:
Prečkanje lokalne ceste </t>
  </si>
  <si>
    <t>S 45 212</t>
  </si>
  <si>
    <t>Izdelava poševne vtočne ali iztočne glave prepusta krožnega prereza iz cementnega betona s premerom 50 cm</t>
  </si>
  <si>
    <t>Opomba:
RJ 1 - RJ 2</t>
  </si>
  <si>
    <t>S 45 214</t>
  </si>
  <si>
    <t>Izdelava poševne vtočne ali iztočne glave prepusta krožnega prereza iz cementnega betona s premerom 80 cm</t>
  </si>
  <si>
    <t>Opomba:
Temelj fi60 konzolne prometne znake (po detajlu)</t>
  </si>
  <si>
    <t>Opomba:
Postavitev panoja zajema vsa spremljajoča dela, ki so potrebna za ponovno postavitev (izvedba temeljev, postavitev 2 stebričkov in montaža tabel)</t>
  </si>
  <si>
    <t>Ponovna postavitev panoja s turističnimi tablami pred priključkom z lokalno cesto oz. med robom reg. Ceste in kolesarske steze</t>
  </si>
  <si>
    <t xml:space="preserve">Opomba:
Velja za znake 4204 </t>
  </si>
  <si>
    <t>Dobava in pritrditev prometnega znaka, podloga iz vroče cinkane jeklene pločevine, znak z ………… barvo-folijo z razredom svetlobne odbojnosti RA1, velikost do 0,10 m2</t>
  </si>
  <si>
    <t>S 61 122</t>
  </si>
  <si>
    <t>Izdelava temelja iz cementnega betona C 12/15, globine 80 cm, premera 30 cm</t>
  </si>
  <si>
    <t xml:space="preserve">Opomba:
Za prometne znake (8 kom) </t>
  </si>
  <si>
    <t>Opomba:
Za PZ 3410</t>
  </si>
  <si>
    <t>Dobava in vgraditev stebrička za prometni znak iz vroče cinkane jeklene cevi s premerom 64 mm, dolge 3000 mm</t>
  </si>
  <si>
    <t xml:space="preserve">Opomba:
PZ 2102 in 2 x PZ 7205 z PZ 2430 </t>
  </si>
  <si>
    <t>S 61 216</t>
  </si>
  <si>
    <t>Opomba:
4 x PZ 2309 z 4204</t>
  </si>
  <si>
    <t xml:space="preserve">Opomba:
Za PZ 2101 in SKUPAJ  2313 z 4204 2309 Z 4204 in 2312           </t>
  </si>
  <si>
    <t>S 61 225</t>
  </si>
  <si>
    <t>Dobava in vgraditev stebrička za prometni znak iz vroče cinkane jeklene cevi s premerom 89 mm, dolge 2500 mm</t>
  </si>
  <si>
    <t>Opomba:
PZ 3410</t>
  </si>
  <si>
    <t>Opomba:
PZ 2101</t>
  </si>
  <si>
    <t>S 61 612</t>
  </si>
  <si>
    <t xml:space="preserve">Dobava in pritrditev okroglega prometnega znaka, podloga iz vroče cinkane jeklene pločevine, razred svetlobne odbojnosti R1, premera 600 mm </t>
  </si>
  <si>
    <t>Opomba:
PZ 2309, 2312, 2313 in 2314</t>
  </si>
  <si>
    <t>S 61 412</t>
  </si>
  <si>
    <t>S 61 422</t>
  </si>
  <si>
    <t>Dobava in pritrditev trikotnega prometnega znaka, podloga iz vroče cinkane jeklene pločevine, razred svetlobne odbojnosti RA2, dolžina stranice a = 900 mm</t>
  </si>
  <si>
    <t>Opomba:
PZ 1103-1 in 1103-2</t>
  </si>
  <si>
    <t>S 61 852</t>
  </si>
  <si>
    <t>Dobava in postavitev svetlobnega prometnega znaka (po načrtu) z dvema glavama</t>
  </si>
  <si>
    <t>Opomba:
PZ 7205 (2 utripalki fi 200mm na črni kontrastni podlagi dimenzij 90/60cm+napajanje na sončno energijo)</t>
  </si>
  <si>
    <t>Opomba:
2 x PZ 2430</t>
  </si>
  <si>
    <t>Opomba:
PZ 2102</t>
  </si>
  <si>
    <t>S 61 717</t>
  </si>
  <si>
    <t>Izdelava temelja iz cementnega betona C 12/15, globine 80 cm, premera 60cm</t>
  </si>
  <si>
    <t>Opomba: 
Označbe 5232-2</t>
  </si>
  <si>
    <t>Opomba:
Označbe 5211</t>
  </si>
  <si>
    <t>Nanos materiala rdečerjave barve (RAL 3011, 3001), s koeficientom hrapavosti STR&gt;50, prevleka debeline 3-5mm v območju prehodov!</t>
  </si>
  <si>
    <t xml:space="preserve">Opomba:
Označbe na prehodih za kolesarje 5232-2 </t>
  </si>
  <si>
    <t>Opomba:
Vzdolžne črte na kolesarskih stezah (5111, 5121-3) in vzdolžne robne črte na cesti (5122-2)</t>
  </si>
  <si>
    <t>Izdelava tankoslojne vzdolžne označbe na vozišču z enokomponentno belo barvo, vključno 250 g/m2 posipa z drobci / kroglicami stekla, strojno, debelina plasti suhe snovi 250 m, širina črte 10 cm</t>
  </si>
  <si>
    <t xml:space="preserve">Opomba:
Označbe na kolesarski stezi (5609-1 in 5461) </t>
  </si>
  <si>
    <t xml:space="preserve">Opomba: 
Na kolesarski stezi in regionalni cesti </t>
  </si>
  <si>
    <t>Zaščita in prestavitev TK voda v skladu z  ugotovitvami na terenu. Stroški zaščite oz. prestavitve so ovrednoteni cca. 50 eur/m1.  Dela za izvedbo zaščite oziroma  prestavitve lahko izvede samo pooblaščeni predstavnik upravljalca. Zagotoviti nadzor predstavnikov upravljalca pri vseh delih v območju TK vodov in upoštevati vsa njihova navodila.</t>
  </si>
  <si>
    <t>Preizkusi, nadzor in tehnična dokumentacija</t>
  </si>
  <si>
    <t xml:space="preserve">Geotehnični nadzor </t>
  </si>
  <si>
    <t>Izdelava bankine iz drobljenca, široke 0,76 do 1,00 m</t>
  </si>
  <si>
    <t>Opomba:
Ob zunajem robu kolesarskih stez in del roba regionalne ceste, kjer je speljana mulda</t>
  </si>
  <si>
    <t>S 36 132</t>
  </si>
  <si>
    <t>Izdelava bankine iz drobljenca, široke 0,51 do 0,75 m</t>
  </si>
  <si>
    <t>Opomba:
Ob lokalni cesti in na priključku dostopne ceste</t>
  </si>
  <si>
    <t>Opomba:
Desni rob in od P16-P20 levi rob regionalne ceste</t>
  </si>
  <si>
    <t>S 36 133</t>
  </si>
  <si>
    <t>N 35 245</t>
  </si>
  <si>
    <t>Dobava in vgraditev prevrnjenega robnika iz cemenmentnega betona s prerezom 15/25 na priključku s koritnico</t>
  </si>
  <si>
    <t>Opomba:
2 hišna priključka</t>
  </si>
  <si>
    <t>Opomba:
Regionalna cesta</t>
  </si>
  <si>
    <t>S 32 237</t>
  </si>
  <si>
    <t>Izdelava obrabne in zaporne plasti bituminizirane zmesi AC 8 surf B 50/70 A3 v
debelini 3 cm</t>
  </si>
  <si>
    <t>Izdelava obrabne in zaporne plasti bituminizirane zmesi AC 8 surf B 50/70 A4 v
debelini 3 cm</t>
  </si>
  <si>
    <t xml:space="preserve">Opomba:
Lokalna cesta, kolesarske steze, dostopne ceste, dvorišča, . . . . </t>
  </si>
  <si>
    <t>S 31 835</t>
  </si>
  <si>
    <t>Izdelava obrabnonosilne plasti bituminizirane zmesi AC 16 surf B 50/70 A4 Z3 v
debelini 8 cm</t>
  </si>
  <si>
    <t>S 31 564</t>
  </si>
  <si>
    <t>Izdelava nosilne plasti bituminizirane zmesi AC 22 base B 70/100 A3 v debelini 8 cm</t>
  </si>
  <si>
    <t>S 31 572</t>
  </si>
  <si>
    <t>Izdelava nosilne plasti bituminizirane zmesi AC 22 base B 50/70 A4 v debelini 6 cm</t>
  </si>
  <si>
    <t>Opomba:
Lokalna cesta</t>
  </si>
  <si>
    <t>Opomba:
Kolesarske steze, priključki, dvorišča, . .  . .</t>
  </si>
  <si>
    <t>Izdelava nosilne plasti bituminizirane zmesi AC 22 base B 50/70 A4 v debelini 5 cm</t>
  </si>
  <si>
    <t>S 31 571</t>
  </si>
  <si>
    <t>Opomba:
Lokalna cesta, kolesarska steza, dvorišča in priključki v debelini 20cm</t>
  </si>
  <si>
    <t>Opomba:
Regionalna cesta v debelini 25cm</t>
  </si>
  <si>
    <t>Opomba:
Pred prehodom za kolesarje preko reg. ceste - LEVO</t>
  </si>
  <si>
    <t>Opomba:
Od km 0,012 do km 0,080-LEVO</t>
  </si>
  <si>
    <t>Opomba:
Ob zunanjem robu kolesarske steze, od km 0,012 do km 0,080 - LEVO</t>
  </si>
  <si>
    <t>S 21 223</t>
  </si>
  <si>
    <t xml:space="preserve">N 24 518 </t>
  </si>
  <si>
    <t>S 24 111</t>
  </si>
  <si>
    <t>Vgraditev nasipa iz vezljive zemljine – 3. kategorije</t>
  </si>
  <si>
    <t>N 24 488</t>
  </si>
  <si>
    <t xml:space="preserve">Dobava dovoz in vgradnja materiala za izboljšavo temeljnih tal </t>
  </si>
  <si>
    <t>Opomba:
Material se na območju povoznih površin vgradi v debelini min. 35cm ter na območju pločnikov in kolesarskih stez min. 40cm</t>
  </si>
  <si>
    <t>Opomba:
Enozrnati drenažni agregat 8/16</t>
  </si>
  <si>
    <t>Dobava in vgraditev geotekstilije za ločilno plast (po načrtu), natezna trdnost do nad 14 do 16kN/m2</t>
  </si>
  <si>
    <t>Opomba:
Po potrebi, če tako predpiše nadzor</t>
  </si>
  <si>
    <t>S 23 313</t>
  </si>
  <si>
    <t>S 21 313</t>
  </si>
  <si>
    <t xml:space="preserve">Opomba:
Požiralniki in povezovalne cevi </t>
  </si>
  <si>
    <t>Opomba:
Požiralniki, povezovalne cevi in RJ</t>
  </si>
  <si>
    <t>Izkop vezljive zemljine/zrnate kamnine – 3. kategorije za temelje, kanalske rove, prepuste, jaške in drenaže, širine do 1,0 m in globine do 1,0 m – ročno, planiranje dna ročno</t>
  </si>
  <si>
    <t>Odstranitev grmovja na redko porasli površini (do 50 % pokritega tlorisa) - strojno</t>
  </si>
  <si>
    <t>S 12 132</t>
  </si>
  <si>
    <t>Odstranitev grmovja in dreves z debli premera do 10 cm ter vej na redko porasli površini - strojno</t>
  </si>
  <si>
    <t>Opomba:                            Površina ob propustu  in lokalni cesti</t>
  </si>
  <si>
    <t>Opomba:
Ob propustu in lokalni cesti</t>
  </si>
  <si>
    <t>Opomba:
Pano lociran na desni strani pred propustom z označbo turističnih kmetij</t>
  </si>
  <si>
    <t>Opomba:
Zajeti so naslednji PZ: 1101, 1111, 2x4103-1, 4403-2, 4308, 4224-1, 4501-4, 2309, 2215. 2x2101, 2310 in 9602</t>
  </si>
  <si>
    <t xml:space="preserve">Opomba:
2x PZ 3403 - na priključku z LC </t>
  </si>
  <si>
    <t>Opomba:
Na propustu</t>
  </si>
  <si>
    <t>S 12 261</t>
  </si>
  <si>
    <t>Demontaža plastičnega smernika</t>
  </si>
  <si>
    <t>Porušitev in odstranitev asfaltne plasti v debelini do 5 cm</t>
  </si>
  <si>
    <t>S 12 321</t>
  </si>
  <si>
    <t>S 12 322</t>
  </si>
  <si>
    <t>S 12 391</t>
  </si>
  <si>
    <t>Porušitev in odstranitev robnika iz cementnega betona</t>
  </si>
  <si>
    <t>N 12 398</t>
  </si>
  <si>
    <t>Porušitev in čiščenje ločne koritnice iz cementnega betona, dolžine 100 cm in in širine 50 cm</t>
  </si>
  <si>
    <t>Opomba:
Med profili P17 in P20- desno. Po ponovni ureditvi ceste in kolesasrki stezi, se koritnice ponovno vgradijo</t>
  </si>
  <si>
    <t>N 41 250</t>
  </si>
  <si>
    <t>Opomba:
Na hišnih priključkih, dvorišču in lokaln cesti</t>
  </si>
  <si>
    <t>Opomba:
Uporabijo se koritnice iz deponije</t>
  </si>
  <si>
    <t>Dobava in vgradnja ločne koritnice iz cementnega betona dimenzij dolžine 100 cm in in širine 50 cmza utrditev jarka, na podložni plasti cementne malte v debelini 10cm</t>
  </si>
  <si>
    <t>Vgradnja ločne koritnico iz cementnega betona dimenzij dolžine 100 cm in in širine 50 cm za utrditev jarka, na podložni plasti cementne malte v debelini 10cm</t>
  </si>
  <si>
    <t xml:space="preserve">Opomba:
Hišni priključki </t>
  </si>
  <si>
    <t>Porušitev in odstranitev asfaltne plasti v debelini 6 do 10 cm</t>
  </si>
  <si>
    <t>Opomba:
Regionalna cesta z začasno rampo in del kolesarske steze z začasno rampo</t>
  </si>
  <si>
    <t>Opomba:
Na kraku regionalne ceste</t>
  </si>
  <si>
    <t>S 12 431</t>
  </si>
  <si>
    <t>Porušitev in odstranitev jaška z notranjo stranico/premerom do 60 cm</t>
  </si>
  <si>
    <t>Opomba:
Na začetku stacionaže, levo in desno</t>
  </si>
  <si>
    <t>S 12 435</t>
  </si>
  <si>
    <t>Porušitev in odstranitev glave prepusta s premerom do 60 cm</t>
  </si>
  <si>
    <t>Opomba:
Na propustih, ki se porušijo</t>
  </si>
  <si>
    <t xml:space="preserve">Rezanje asfaltne plasti s talno diamantno žago, debele 6 do 10 cm </t>
  </si>
  <si>
    <t>N 29 129</t>
  </si>
  <si>
    <t>Opomba:
JVO v skupni dolžini  28m in stebrički prometnih znakov</t>
  </si>
  <si>
    <t>Postavitev stebrička in ponovna montaža prometnega znaka, razred svetlobne odbojnosti površine glede na značilnosti okolice RA2, velikosti od 0,21 do 0,4 m2</t>
  </si>
  <si>
    <t>Opomba:
km tablica s stebričkom z deponije</t>
  </si>
  <si>
    <t>Opomba:
Zemljina, ki je ni mogoče uporabiti za izvedbo nasipov ali kot zemljino, ki je slabo propustna za vodo (glina)</t>
  </si>
  <si>
    <t>Demontaža turističnega panoja na dveh stebričkih</t>
  </si>
  <si>
    <t>Opomba:
Del dvorišča od P8 do P10-LEVO in priključek na LC Od P4-P5-DESNO</t>
  </si>
  <si>
    <r>
      <t>Dobava in pritrditev prometnega znaka, podloga iz vroče cinkane jeklene pločevine, znak z ………… barvo-folijo RA3, velikost od 0,21 do 0,40 m</t>
    </r>
    <r>
      <rPr>
        <vertAlign val="superscript"/>
        <sz val="10"/>
        <rFont val="Arial"/>
        <family val="2"/>
        <charset val="238"/>
      </rPr>
      <t>2</t>
    </r>
  </si>
  <si>
    <r>
      <t>Dobava in pritrditev prometnega znaka, podloga iz vroče cinkane jeklene pločevine, znak z ………… barvo-folijo RA2, velikost 2,01 do 4,00 m</t>
    </r>
    <r>
      <rPr>
        <vertAlign val="superscript"/>
        <sz val="10"/>
        <rFont val="Arial"/>
        <family val="2"/>
        <charset val="238"/>
      </rPr>
      <t>2</t>
    </r>
  </si>
  <si>
    <t xml:space="preserve">Dobava in pritrditev okroglega prometnega znaka, podloga iz vroče cinkane jeklene pločevine, razred svetlobne odbojnosti R2, premera 600 mm </t>
  </si>
  <si>
    <t>Opomba:
Robniki 15/25 in 5/25, cevi betonskih propustov, jaški in vtočno-iztočne glave . . . . Postavka zajema plačilo takse na deponiji.</t>
  </si>
  <si>
    <t xml:space="preserve">Izdelava vzdolžne in prečne drenaže s trdimi plastičnimi cevmi premera 15cm, globoke 1,1 do 2,0 m, iz zmesi kamnitih zrn, obvite z geosintetikom na podložni plasti iz cementnega betona </t>
  </si>
  <si>
    <t xml:space="preserve">Izdelava vzdolžne in prečne drenaže s trdimi plastičnimi cevmi premera 20cm, globoke 1,1 do 2,0 m, iz zmesi kamnitih zrn, obvite z geosintetikom na podložni plasti iz cementnega betona </t>
  </si>
  <si>
    <t>Opomba:
Izvajalec del preda projektantu geodetski posnetek izvedenega stanja. Zajeti vsi potrebni načrti (propust in cesta)</t>
  </si>
  <si>
    <t>Dobava in izdelava glinastega naboja v različnih debelinah (nad 50 cm)</t>
  </si>
  <si>
    <t>Opomba:
Dobava glinastega materiala</t>
  </si>
  <si>
    <t>N 24 490</t>
  </si>
  <si>
    <t xml:space="preserve">Opomba:
Postavke S 21 214, S 21 223, S 21 224 in S 21 323) </t>
  </si>
  <si>
    <t>Opomba:
Uporabi se material iz gradnje deviacije, ki se v nadaljevanju gradnje odstrani</t>
  </si>
  <si>
    <t>Opomba:
Gradnja deviacije</t>
  </si>
  <si>
    <t>N 31 130</t>
  </si>
  <si>
    <t>Izdelava nevezane nosilne plasti enakomerno zrnatega drobljenca iz kamnine v debelini do 10 cm</t>
  </si>
  <si>
    <t>Opomba:
Začasna deviacija</t>
  </si>
  <si>
    <t>S 23 314</t>
  </si>
  <si>
    <t>Dobava in vgraditev geotekstilije za ločilno plast (po načrtu), natezna trdnost do nad 16 do 18kN/m2</t>
  </si>
  <si>
    <t>Opomba:
Pri gradnji deviacije</t>
  </si>
  <si>
    <t>Opomba:
Uporabi se zemljina iz deponije- glej postavko S 21 313</t>
  </si>
  <si>
    <t xml:space="preserve">Dovoz in vgradnja materiala za izboljšavo temeljnih tal </t>
  </si>
  <si>
    <t>S 41 141</t>
  </si>
  <si>
    <t>Tlakovanje jarka z lomljencem, debelina 20 cm, stiki zapolnjeni s cementno malto, na podložni plasti cementnega betona, debeli 10 cm</t>
  </si>
  <si>
    <t>Dobava in vgraditev jeklene varnostne ograje, vključno vse elemente, za nivo zadrževanja H1 in za delovno širino W4</t>
  </si>
  <si>
    <t>S 64 454</t>
  </si>
  <si>
    <t xml:space="preserve">S 12 445 </t>
  </si>
  <si>
    <t>Porušitev in odstranitev prepusta v zidani kamniti izvedbi z razpetino do 3m, z oddajo materiala zbiralcu gradbenih odpadkov in  plačilom takse</t>
  </si>
  <si>
    <t>- oporniki 16,8 m3               - temeljna plošča 17,3 m3    -prekladna konstrukcija 12,10 m3</t>
  </si>
  <si>
    <t>S11 322</t>
  </si>
  <si>
    <t>Postavitev in zavarovanje prečnega profila</t>
  </si>
  <si>
    <t>S 13 251</t>
  </si>
  <si>
    <t>Črpanje vode za zavarovanje gradbene jame, do 5 l/s</t>
  </si>
  <si>
    <t>h</t>
  </si>
  <si>
    <t xml:space="preserve"> </t>
  </si>
  <si>
    <t xml:space="preserve">ZEMELJSKA DELA </t>
  </si>
  <si>
    <t>Opomba:
Deviacija potoka in prepust</t>
  </si>
  <si>
    <t>Opomba:
Nov prepust in deviacija potoka</t>
  </si>
  <si>
    <t>Dobava dovoz in vgradnja materiala za izboljšavo temeljnih tal    0/125 mm</t>
  </si>
  <si>
    <t>Opomba:
Dobavi in vgradi se na novo pripeljana zemljina</t>
  </si>
  <si>
    <t>Dobava dovoz in vgradnja zmrzlinsko odpornega materiala  0/64 mm</t>
  </si>
  <si>
    <t>N 24 421</t>
  </si>
  <si>
    <t>Vgraditev posteljice v debelini plasti  do 30 cm iz zrnate kamnine – 3. kategorije  0/32 mm</t>
  </si>
  <si>
    <t>Opomba:
Pod temeljno ploščo in cevjo deviacije potoka</t>
  </si>
  <si>
    <t>N 41 143</t>
  </si>
  <si>
    <t xml:space="preserve">Tlakovanje jarka z lomljencem, debelina 20 cm, stiki zapolnjeni s cementno malto, na podložni plasti cementnega betona, debeli 20 cm
</t>
  </si>
  <si>
    <t>Globinsko odvodnjavanje</t>
  </si>
  <si>
    <t>N 43 327</t>
  </si>
  <si>
    <t xml:space="preserve">Izdelava kanalizacije iz cevi iz cementnega betona, 
vgrajenih na planumu izkopa, premera  80 cm, v globini do 1,0 m
z odstranitvijo
</t>
  </si>
  <si>
    <t>N 44 181</t>
  </si>
  <si>
    <t xml:space="preserve">Izdelava jaška iz cementnega betona, krožnega prereza s
premerom 120cm globokega do 1.0m
</t>
  </si>
  <si>
    <t>S 44 913</t>
  </si>
  <si>
    <t xml:space="preserve">Dobava in vgraditev pokrova iz ojačanega cementnega
betona, krožnega prereza s premerom 120cm 
</t>
  </si>
  <si>
    <t>N 43 900</t>
  </si>
  <si>
    <t xml:space="preserve">Ureditev vtoka cevi v jaške, 
</t>
  </si>
  <si>
    <t>ODVODNJAVANJE skupaj</t>
  </si>
  <si>
    <t>5.1</t>
  </si>
  <si>
    <t xml:space="preserve">Tesarska dela </t>
  </si>
  <si>
    <t>N 51 310</t>
  </si>
  <si>
    <t>Izdelava enostranskega opaža</t>
  </si>
  <si>
    <t xml:space="preserve">Opomba: Opaž temeljne plošče, prehodne plošče, </t>
  </si>
  <si>
    <t>18</t>
  </si>
  <si>
    <t>S 51 331</t>
  </si>
  <si>
    <t>Izdelava dvostranskega vezanega opaža za raven zid, visok nad 2 m</t>
  </si>
  <si>
    <t xml:space="preserve">Opomba: Opaž kril </t>
  </si>
  <si>
    <t>19</t>
  </si>
  <si>
    <t>N 51 911</t>
  </si>
  <si>
    <t>Trikotne letve</t>
  </si>
  <si>
    <t>m</t>
  </si>
  <si>
    <t>Dobava, vgraditev in odstranitev lesenih letvic 3/3 za posnete robove</t>
  </si>
  <si>
    <t>20</t>
  </si>
  <si>
    <t>S 51 641</t>
  </si>
  <si>
    <t>Izdelava podprtega opaža za krovno ploščo, visok nad 2 m</t>
  </si>
  <si>
    <t>21</t>
  </si>
  <si>
    <t>S 51 711</t>
  </si>
  <si>
    <t>Izdelava podprtega opaža robnega venca na premostitvenem, opornem in podpornem objektu</t>
  </si>
  <si>
    <t>S 35 282</t>
  </si>
  <si>
    <t>Dobava in vgraditev robnika na objekt iz naravnega kamna s prerezom 13/20</t>
  </si>
  <si>
    <t>Tesarska dela skupaj</t>
  </si>
  <si>
    <t>5.2</t>
  </si>
  <si>
    <t>Dela z jeklom za ojačitev</t>
  </si>
  <si>
    <t>Dobava in vgraditev  rebrastih žic visokovrednega naravno trdnega jekla  B St 500 S vsi premeri</t>
  </si>
  <si>
    <t>kg</t>
  </si>
  <si>
    <t>Dela z jeklom za ojačitev skupaj</t>
  </si>
  <si>
    <t>5.3</t>
  </si>
  <si>
    <t>Dela z cementnim betonom</t>
  </si>
  <si>
    <t>23</t>
  </si>
  <si>
    <t>N 53 155</t>
  </si>
  <si>
    <t>Dobava in vgraditev  podložnega cementnega betona C16/20 v prerezu nad 0,15 m3/m2 -m</t>
  </si>
  <si>
    <t>Opomba: podbeton temeljne plošče, cementna stabilizacija, v prepustu (struga)</t>
  </si>
  <si>
    <t>24</t>
  </si>
  <si>
    <t>N 53 158</t>
  </si>
  <si>
    <t>Dobava in vgraditev  podložnega cementnega betona C20/25 v prerezu nad 0,15 m3/m2 -m</t>
  </si>
  <si>
    <t>Opomba: ureditev struge zunaj</t>
  </si>
  <si>
    <t>25</t>
  </si>
  <si>
    <t>N 53 343</t>
  </si>
  <si>
    <t>Dobava in vgraditev cementnega betona C30/37 v prerezu 0,31do 0,50m3/m2 -m                                          dodatki betonu: PV-II, XC2, Dmax.=32mm, armiran beton</t>
  </si>
  <si>
    <t>Opomba: temeljna plošča</t>
  </si>
  <si>
    <t>26</t>
  </si>
  <si>
    <t>N 53 347</t>
  </si>
  <si>
    <t>Dobava in vgraditev cementnega betona C30/37 v prerezu 0,31do 0,50m3/m2 -m                                          dodatki betonu: PV-II, XF2, XD1, Dmax.=32mm, armiran beton</t>
  </si>
  <si>
    <t>Opomba: opornika in krila</t>
  </si>
  <si>
    <t>27</t>
  </si>
  <si>
    <t>N 53 361</t>
  </si>
  <si>
    <t>Opomba: prekladna konstrukcija</t>
  </si>
  <si>
    <t>28</t>
  </si>
  <si>
    <t>N 53 372</t>
  </si>
  <si>
    <t>Dobava in vgraditev cementnega betona C30/37 v prerezu 0,31do 0,50m3/m2 -m                                          dodatki betonu: PV-II, XF4, XD3, Dmax.=32mm, armiran beton</t>
  </si>
  <si>
    <t>Opomba: robni venci</t>
  </si>
  <si>
    <t>N 11 111</t>
  </si>
  <si>
    <t>Cevna ograja</t>
  </si>
  <si>
    <t>Dobava in vgraditev cevne ograje v beton</t>
  </si>
  <si>
    <t>00 000</t>
  </si>
  <si>
    <t xml:space="preserve">Pranje betonske površine 150-250 bar </t>
  </si>
  <si>
    <t>za zagotovitev hrapavosti</t>
  </si>
  <si>
    <t>Dela z cementnim betonom skupaj</t>
  </si>
  <si>
    <t>5.9/2</t>
  </si>
  <si>
    <t>Hidroizolacije</t>
  </si>
  <si>
    <t>30</t>
  </si>
  <si>
    <t>N 59 451</t>
  </si>
  <si>
    <t>Izdelava sprijemne plasti - predhodnega premaza z hladnim bitumenskim vezivom, količina do 0,2 kg/m2</t>
  </si>
  <si>
    <t>S 59 831</t>
  </si>
  <si>
    <t>Tesnitev robnikov</t>
  </si>
  <si>
    <t>Zatesnitev mejnih površin - stikov med robnikom in asfaltom širine do 20mm in globine do 40mm s predhodnim premazom bližnjih površin in zaponitvijo z bitumensko zmesjo za tesnenje stikov</t>
  </si>
  <si>
    <t>32</t>
  </si>
  <si>
    <t>N 59 531</t>
  </si>
  <si>
    <t>Izdelava vrhnje tesnilne plasti z enojnim varjenim bitumsnkim trakom debeline 4,5 mm, s čelnim stikovanjem</t>
  </si>
  <si>
    <t>33</t>
  </si>
  <si>
    <t>N 59 946</t>
  </si>
  <si>
    <t>Izdelava dilatacijske rege …… po načrtu</t>
  </si>
  <si>
    <t>Hidroizolacije skupaj</t>
  </si>
  <si>
    <t>GRADBENA IN OBRTNIŠKA DELA skupaj</t>
  </si>
  <si>
    <t>NEPREDVIDENA DELA (10%)</t>
  </si>
  <si>
    <t>Kolesarska pot</t>
  </si>
  <si>
    <t>Prepust</t>
  </si>
  <si>
    <t>od km 0,531 do km 0,648 in od km 0,793 do km 0,948</t>
  </si>
  <si>
    <t>št.</t>
  </si>
  <si>
    <t>Opis del</t>
  </si>
  <si>
    <t>kol.</t>
  </si>
  <si>
    <t>enota</t>
  </si>
  <si>
    <t>cena/enoto</t>
  </si>
  <si>
    <t>Ureditev začasne prometne delovne zapore z izmenčnim enosmerni prometom v času del</t>
  </si>
  <si>
    <t>kpl</t>
  </si>
  <si>
    <t>Izkop jarka med kolesarsko stezo in cesto širine 40-60 cm, globine 60 cm in odvoz na začasno deponijo</t>
  </si>
  <si>
    <t>Izkop jarka med kolesarsko stezo in cesto širine 40-60 cm, globine 60 cm in odvoz na stalno deponijo</t>
  </si>
  <si>
    <t>Dobava rodovitne prsti</t>
  </si>
  <si>
    <t>Dobava in zasaditev sadik maklena oz. poljskega javorja (Acer Campestre), višine 1,2 - 1,5 m, približno 1 do 1,5 kom / m</t>
  </si>
  <si>
    <t>kom</t>
  </si>
  <si>
    <t>Zasip korenin z mešanico rodovitne prsti in materiala iz izkopa v razmerku 2:1  in zmerna utrditev zasipa</t>
  </si>
  <si>
    <t>Čiščenja vozišča državne ceste in kolesarske steze po končanih delih</t>
  </si>
  <si>
    <t>Skupaj brez DDV</t>
  </si>
  <si>
    <t>3. Hortikulturna ureditev ob državni cesti R3-684/7460 Prelasko - Buče - Kozje</t>
  </si>
  <si>
    <t>Hortikulturna ureditev</t>
  </si>
  <si>
    <t>1. CESTA IN KOLESARSKA POT</t>
  </si>
  <si>
    <t>NAVODILA K PRIPRAVI PONUDBENEGA PREDRAČUNA</t>
  </si>
  <si>
    <t>OPOMBE</t>
  </si>
  <si>
    <t>Opomba 1:</t>
  </si>
  <si>
    <t>Ponudnik sestavi ponudbeni predračun tako, da vnese cene na enoto v EUR brez DDV v stolpec »Cena/enoto« za vse navedene postavke. Vnos cen je omejen na dve decimalni mesti. Vse ostale celice so zaklenjene oz morajo ostati nespremenjene.</t>
  </si>
  <si>
    <t>Opomba 2:</t>
  </si>
  <si>
    <t>Na zavihku "Rekapitaulacija" program sam doda 10% za nepredvidena dela. Obračun nepredvidenih del je po dejanskih stroških</t>
  </si>
  <si>
    <t>V primeru odkritja in odprave računskih napak se temu ustrezno spremeni tudi nominalna vrednost nepredvidenih del, ki je izražena v odstotku (enota mere je odstotek) od skupne vrednosti vseh ostalih postavk brez DDV.</t>
  </si>
  <si>
    <t>Opomba 3:</t>
  </si>
  <si>
    <r>
      <t xml:space="preserve">Preusmeritev in delna / popolna zapora prometa in nadzor upravljalca ceste, za čas izvajanja gradbenih del. Postavka vključuje postavitev, vzdrževanje in odstranitev zapore. </t>
    </r>
    <r>
      <rPr>
        <b/>
        <sz val="12"/>
        <rFont val="Calibri"/>
        <family val="2"/>
        <charset val="238"/>
      </rPr>
      <t>Obračun se izvede po dejanskih dokazljivih stroških (brez provizije izvajalca) na podlagi računa, ki ga izstavi izvajalec zapore.</t>
    </r>
    <r>
      <rPr>
        <sz val="12"/>
        <rFont val="Calibri"/>
        <family val="2"/>
        <charset val="238"/>
      </rPr>
      <t xml:space="preserve"> OPOMBA: Postavka je fiksna in v fazi izbire izvajalca nespremenljiva za vse ponudnike.</t>
    </r>
  </si>
  <si>
    <r>
      <t>V navedeni postavki:</t>
    </r>
    <r>
      <rPr>
        <b/>
        <sz val="11"/>
        <rFont val="Arial"/>
        <family val="2"/>
        <charset val="238"/>
      </rPr>
      <t xml:space="preserve"> CESTA/PREDDELA /1.20  ZAVAROVANJE PROMETA</t>
    </r>
    <r>
      <rPr>
        <sz val="11"/>
        <rFont val="Arial"/>
        <family val="2"/>
        <charset val="238"/>
      </rPr>
      <t xml:space="preserve">  je ocenjena vrednost stroškov koncesionarja za postavitev in vzdrževanje prometne signalizacije v času gradnje. V ceni so zajeti predvideni stroški koncesionarja za postavitev in vzdrževanje prometne signaliazacije za čas gradnje. Vsi ostali stroški izdelave elaborata, </t>
    </r>
    <r>
      <rPr>
        <b/>
        <sz val="11"/>
        <rFont val="Arial"/>
        <family val="2"/>
        <charset val="238"/>
      </rPr>
      <t>ročno usmerjanje oz. vodenja prometa v času gradnje</t>
    </r>
    <r>
      <rPr>
        <sz val="11"/>
        <rFont val="Arial"/>
        <family val="2"/>
        <charset val="238"/>
      </rPr>
      <t>, izvedbe začasnih zavarovanj in vzdrževanje voznih površin so strošek izvajalca.</t>
    </r>
  </si>
  <si>
    <t>Opomba 4:</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</si>
  <si>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 Za vse odstranjene materiale je v ceni potrebno upoštevati nakladanje, odvoz in plačilo taks na trajno deponijo, četudi v postavki ni to posebej zajeto.</t>
  </si>
  <si>
    <t>Opomba 5:</t>
  </si>
  <si>
    <t>Popis tvori celoto skupaj z grafičnim in tekstualnim delom načrta, zato ga je potrebno brati skupaj s celotnim načrtom (grafike, tehnična poročila).</t>
  </si>
  <si>
    <t>Opomba 6:</t>
  </si>
  <si>
    <t>Ponudnik je dolžan o vsaki ugotovljeni neskladnosti med popisom in tehničnim poročilom in/ali grafičnimi prikazi obvestiti projektanta in investitorja ter zahtevati pojasnilo pred oddajo ponudbe. Vse ugotovljene neskladnosti je potrebno posredovati preko portala javnih naročil.</t>
  </si>
  <si>
    <t>Opomba 7:</t>
  </si>
  <si>
    <t>Izvajalec mora pred pripravo ponudbe izvesti pregled obravnavane trase ceste.</t>
  </si>
  <si>
    <t>Opomba 8:</t>
  </si>
  <si>
    <t xml:space="preserve">Izvajalec mora predvideti in organizirati takšen način gradnje, da bodo dolžine posameznih polovičnih prometnih zapor in dolžine med posameznimi prometnimi polovičnimi zaporami v skladu s pridobljenim dovoljenjem za delno zaporo državne ceste. Izvajalec ni upravičen do dodatnih stroškov in podaljšanja pogodbenega roka za izvedbo zaradi dela pod polovičnimi prometnimi zaporami, dela po kampadah, prekinitvami dela v času prestavitve prometne zapore in zaradi morebitne občasne prekinitve dela zardi nujnosti sprostitve dvosmernega prometa. </t>
  </si>
  <si>
    <t>Opomba 9:</t>
  </si>
  <si>
    <t>Izvajalec ni upravičen do povračila stroškov, ki bi nastali zaradi morebitnega manjšega obsega del oz ne možnost izvedbe del.</t>
  </si>
  <si>
    <t>Izvajalec se izrecno strinja, da so/je v pogodbeno ceno vključeno, v kolikor niso samostojne postavke v ponudbenem predračunu, tudi stroški:</t>
  </si>
  <si>
    <t>vseh potrebnih del, ki so potrebna za izvedbo del oz. za dokončanje in izvedbo posamezne postavke popisa del tudi v primeru, da ta dela niso bila podrobno oz. eksplicitno navedena in opisana v popisu del ter so nujna za izvedbo in bi jih izvajalec kot strokovnjak moral prepoznati;</t>
  </si>
  <si>
    <t>izdelave izpolnjenih obrazcev za vnos podatkov v naročnikovo evidenco cestnih podatkov (BCP);</t>
  </si>
  <si>
    <t>izdelave tabele izvedenih kazalnikov s podukrepi, za katero je osnova PID oziroma načrt izvedenih del;</t>
  </si>
  <si>
    <t>izdelave geodetskega načrta novega stanja;</t>
  </si>
  <si>
    <t>izdelave in predaje dokumantacije navedene v 8. členu pogodbe;</t>
  </si>
  <si>
    <t>vseh ostalih površin, ki jih bo izvajalec potreboval za gradnjo in za organizacijo gradbišč in si jih mora izvajalec priskrbeti sam na svoje stroške;</t>
  </si>
  <si>
    <t>v zvezi z začasnim odvozom, deponiranjem in vračanjem izkopanega materiala na mestih, kjer ga ne bo možno deponirati na gradbišču;</t>
  </si>
  <si>
    <t>za postavitev gradbišča, gradbiščnih objektov, ureditev začasnih deponij, tekoče vzdrževanje in odstranitev gradbišča;</t>
  </si>
  <si>
    <t>deponij ki si jih mora izvajalec priskrbeti sam;</t>
  </si>
  <si>
    <t>transporta materialov na trajno deponijo s plačilom vseh taks;</t>
  </si>
  <si>
    <t>za sanacijo in kultiviranje površin delovnega območja in gradbiščnih površin po odstranitvi objektov;</t>
  </si>
  <si>
    <t>vse stroške v zvezi s transporti po javnih poteh in cestah: morebitne odškodnine, morebitne sanacije cestišč zaradi poškodb med gradnjo itd;</t>
  </si>
  <si>
    <t>za zagotavljanje varnosti in zdravja pri delu, stroške izdelave varnostnega načrta in vsa dela, ki izhajajo iz zahtev varnostnega načrta;</t>
  </si>
  <si>
    <t>nabave, postavitve, uporabe in odstranitve delovnega in varovalnega odra;</t>
  </si>
  <si>
    <t>odvodnjavanja in črpanja meteorne vode iz gradbene jame in vode, ki se izceja iz bočnih strani izkopa;</t>
  </si>
  <si>
    <t>vsa črpanja vode in ureditev  začasnega odvodnajvanja s črpanjem obstoječe kanalizacije;</t>
  </si>
  <si>
    <t>stroški dela v kampadah zaradi oteženih geoloških razmer in zagotavljanja varnosti, zaščite in varovanja brežin in izkopov, ter sanacije terena ob morebitnih poškodbah in porušitvah;</t>
  </si>
  <si>
    <t>dela v nagnjenem terenu;</t>
  </si>
  <si>
    <t>oteženega izkopa v mokrem terenu, izkop v vodi, prekop potokov itd;</t>
  </si>
  <si>
    <t>dobave, montaže, uporabe in demontaže varovalnega opaža jarkov v vertikalnem izkopu;</t>
  </si>
  <si>
    <t>vzdrževanja vseh povoznih površin v času gradnje. Krpanje lukenj in udarnih jam, ukrepi proti prašenju (kot npr. močenje makadamskih površin, pobrizg površin s protiprašno emulzijo);</t>
  </si>
  <si>
    <t>monitoringa in izdelave poročila začetnega, vmesnega in končnega stanja objektov in okolice v vplivnem območju gradbišča, če to ni zajeto v ponudbenem predračunu;</t>
  </si>
  <si>
    <t>za postavitev objekta s poslovnim prostorom vključno z opremo za dve delovni mesti in za skupne operativne sestanke vel. cca 20m2 za potrebe investitorja, s tekočim vzdrževanjem in čiščenjem;</t>
  </si>
  <si>
    <t>gradbiščne elektro omarice z obdobnimi električnimi meritvami in plačilo stroškov;</t>
  </si>
  <si>
    <t>v postavkah z asfalti mora biti vključen pobrizg na očiščeno podlago z bitumensko emulzijo 0,31 do 0,50 kg/m2. Vsi hladni stiki na obrabni plasti morajo biti obdelani z bitumensko pasto;</t>
  </si>
  <si>
    <t>dvoizmenskega, troizmenskega dela in dela v nočnem času,ter zagotovitve ustrezne osvetljenosti gradbišča v nočnem času;</t>
  </si>
  <si>
    <t>vse stroške v zvezi s preusmeritvami reke, izdelave začasnih nasipov v rečni strugi, vse strošek pridobivanja soglasij za delo v območju reke ter vse stroške v zvezi z zaščito vseh živih organizmov v reki;</t>
  </si>
  <si>
    <t>zakoličbe in zaščite obstoječih komunalnih naprav (elektrika, vodovod, kanalizacije, telekomunikacije …) in označitev obstoječih vodov (označitev vodov, s strani upravljalcev, se obvezno evidentirajo v gradbeni dnevnik);</t>
  </si>
  <si>
    <t>zaščite vseh komunalnih naprav in objektov v skladu z zahtevami upravljavcev, stroške upravljavcev ali njihovih predstavnikov;</t>
  </si>
  <si>
    <t>prevezav, by passov, zapiranje obstoječega cevovoda ter prestavitev ali odstranitev obstoječih inštalacij in komunalnih vodov ali izvedba kakšnega drugega ukrep;</t>
  </si>
  <si>
    <t>izvedbe sondažnih izkopov pred pričetkom del,</t>
  </si>
  <si>
    <t>vseh morebitno potrebnih del zaradi neugodnih vremenskih razmer;</t>
  </si>
  <si>
    <t>odstranitev vseh ovir, na katere se pri delu naleti, razen ovir kulturnozgodovinskega ali arheološkega pomena;</t>
  </si>
  <si>
    <t>strošek kontrole kakovosti vseh vgrajenih materialov in oz. izvedbenih del (npr. zbitost, ravnost, tesnost, trdnost, ipd.), strošek testov pri ponudniku, na objektu, atestov, izjav, oz. vse potrebne dokazne dokumentacije za izdelavo dokumenta o zanesljivosti objekta;</t>
  </si>
  <si>
    <t>čiščenja in spiranja kabelske kanalizacije ter pregled prehodnosti  zaščitnih cevi, strošek čiščenja in spiranja kanalizacije, izvedbe pregleda kanalizacije s fotorobotom in izvedba tlačnega preizkusa po končanih delih, dezinfekcija cevovoda s klornim šokom, bakteriološka analiza vode z izdajo potrdila ter izpiranje cevovoda;</t>
  </si>
  <si>
    <t>dopolnitev tehnične dokumentacije z morebitnimi pripombami podanimi s strani komisije na pregledu in prevzemu izvedenih del (kot npr. DZO, PID, BCP, geodetski psnetek,…)</t>
  </si>
  <si>
    <t>za montažo jeklene varnostne ograje, stroške zabijanja, sidranja ali vijačenja v betonsko podlago.</t>
  </si>
  <si>
    <t>OSTALE OPOMBE</t>
  </si>
  <si>
    <t>Vsi izkopi, prevozi in zasipi se obračunavajo v raščenem stanju oziroma vgrajenem.</t>
  </si>
  <si>
    <t>Izvajalec mora tekom gradnje zagotoviti dostope do okoliških stanovanjskih objektov.</t>
  </si>
  <si>
    <t>Morebitne postavke v popisih ali tehničnih poročilih, kjer projektant definira proizvajalca, so orientacijske in služijo le kot definicija v smislu zahtevane kvalitete. Izvajalec lahko enako kvaliteten proizvod kupi tudi pri drugih proizvajalcih.</t>
  </si>
  <si>
    <t>V kolikor ni drugače navedeno so fazonski kosi pri kanalizacijskih delih upoštevani v dolžinskih metrih izdelave kanalizacije.</t>
  </si>
  <si>
    <t>Izvajalec je dolžan izvesti vsa dela kvalitetno, v skladu s predpisi, projektom, tehničnimi pogoji in v skladu z dobro gradbeno prakso.</t>
  </si>
  <si>
    <t xml:space="preserve">Izvajalec mora vršit sprotno notranjo kontrolo nad kvaliteto materialov ki jih vgrajuje, tesnosti kanalizacije in stanja položene ter zasute kanalizacijske cevi. </t>
  </si>
  <si>
    <t>V postavkah kjer zemeljska dela niso posebej zavedena so le ta zajeta v sklopu osnovnih postavk za zemeljska dela.</t>
  </si>
  <si>
    <t>Pri zemeljskih delih je uporabljena kategorizacija v skladu z Dopolnili splošnih in tehničnih pogojev IV. knjiga (2001).</t>
  </si>
  <si>
    <t>Izvajalec mora omogočati stalen, prost in vzdrževan dostop za potrebe intervencije oz. vzdrževanja.</t>
  </si>
  <si>
    <t xml:space="preserve">Vsi pokrovi jaškov vključujejo dobavo z AB obročem. </t>
  </si>
  <si>
    <t>Prevoz materiala na trajno deponije z vsemi stroški deponiranja in evidenčnimi listi, vse kpl.</t>
  </si>
  <si>
    <t>Odlaganje odpadnega asfalta na komunalno deponijo. Prevoz materiala na trajno deponije z vsemi stroški deponiranja in evidenčnimi listi, vse kpl.</t>
  </si>
  <si>
    <t>Opomba: na deponiji
Asfalti vozišč, kolesarskih stez, priključkov in dvorišča.</t>
  </si>
  <si>
    <t>Izgradnja kolesarske poti in rekonstrukcija regionalne ceste  R3-684,                                                odsek 7460 (Prelasko - Buče) od km 0,000 do km 0,280</t>
  </si>
  <si>
    <t>Izgradnja kolesarske poti in rekonstrukcija regionalne ceste  R3-684,           odsek 7460 (Prelasko - Buče) od km 0,000 do km 0,280</t>
  </si>
  <si>
    <t>2. PREPUST v km 0.200</t>
  </si>
  <si>
    <t>Izgradnja kolesarske poti in rekonstrukcija regionalne ceste  R3-684,                     odsek 7460 (Prelasko - Buče) od km 0,000 do km 0,280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</si>
</sst>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Red]\-#,##0.00\ "/>
    <numFmt numFmtId="166" formatCode="#,##0.00\ &quot;€&quot;"/>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0"/>
      <color theme="1"/>
      <name val="Arial CE"/>
      <charset val="238"/>
    </font>
    <font>
      <sz val="10"/>
      <name val="Arial"/>
      <family val="2"/>
      <charset val="238"/>
    </font>
    <font>
      <b/>
      <sz val="12"/>
      <color theme="1"/>
      <name val="Arial CE"/>
      <family val="2"/>
      <charset val="238"/>
    </font>
    <font>
      <b/>
      <sz val="10"/>
      <color theme="1"/>
      <name val="Arial CE"/>
      <charset val="238"/>
    </font>
    <font>
      <sz val="12"/>
      <color theme="1"/>
      <name val="Arial CE"/>
      <family val="2"/>
      <charset val="238"/>
    </font>
    <font>
      <sz val="12"/>
      <color theme="1"/>
      <name val="Arial CE"/>
      <charset val="238"/>
    </font>
    <font>
      <b/>
      <sz val="16"/>
      <color theme="1"/>
      <name val="Arial CE"/>
      <family val="2"/>
      <charset val="238"/>
    </font>
    <font>
      <sz val="14"/>
      <color theme="1"/>
      <name val="Arial CE"/>
      <family val="2"/>
      <charset val="238"/>
    </font>
    <font>
      <b/>
      <sz val="14"/>
      <color theme="1"/>
      <name val="Arial CE"/>
      <family val="2"/>
      <charset val="238"/>
    </font>
    <font>
      <b/>
      <sz val="10"/>
      <name val="Arial CE"/>
      <charset val="238"/>
    </font>
    <font>
      <sz val="10"/>
      <color rgb="FFFF0000"/>
      <name val="Arial CE"/>
      <charset val="238"/>
    </font>
    <font>
      <sz val="12"/>
      <color rgb="FFFF0000"/>
      <name val="Arial CE"/>
      <charset val="238"/>
    </font>
    <font>
      <b/>
      <sz val="11"/>
      <name val="Arial CE"/>
      <family val="2"/>
      <charset val="238"/>
    </font>
    <font>
      <b/>
      <sz val="12"/>
      <name val="Arial CE"/>
      <family val="2"/>
      <charset val="238"/>
    </font>
    <font>
      <sz val="12"/>
      <name val="Arial CE"/>
      <charset val="238"/>
    </font>
    <font>
      <b/>
      <sz val="12"/>
      <name val="Arial CE"/>
      <charset val="238"/>
    </font>
    <font>
      <b/>
      <sz val="11"/>
      <name val="Arial CE"/>
      <charset val="238"/>
    </font>
    <font>
      <sz val="11"/>
      <name val="Arial CE"/>
      <charset val="238"/>
    </font>
    <font>
      <i/>
      <sz val="10"/>
      <name val="Arial CE"/>
      <charset val="238"/>
    </font>
    <font>
      <i/>
      <sz val="10"/>
      <name val="Arial"/>
      <family val="2"/>
      <charset val="238"/>
    </font>
    <font>
      <sz val="12"/>
      <name val="Arial CE"/>
      <family val="2"/>
      <charset val="238"/>
    </font>
    <font>
      <vertAlign val="superscript"/>
      <sz val="10"/>
      <name val="Arial"/>
      <family val="2"/>
      <charset val="238"/>
    </font>
    <font>
      <i/>
      <sz val="10"/>
      <color theme="1"/>
      <name val="Arial CE"/>
      <charset val="238"/>
    </font>
    <font>
      <b/>
      <sz val="11"/>
      <color theme="1"/>
      <name val="Arial CE"/>
      <charset val="238"/>
    </font>
    <font>
      <sz val="10"/>
      <name val="Times New Roman CE"/>
      <family val="1"/>
    </font>
    <font>
      <b/>
      <sz val="10"/>
      <name val="Times New Roman CE"/>
    </font>
    <font>
      <b/>
      <sz val="11"/>
      <color theme="1"/>
      <name val="Calibri"/>
      <family val="2"/>
      <charset val="238"/>
      <scheme val="minor"/>
    </font>
    <font>
      <sz val="10"/>
      <name val="Arial CE"/>
      <charset val="238"/>
    </font>
    <font>
      <b/>
      <sz val="14"/>
      <color indexed="56"/>
      <name val="Arial"/>
      <family val="2"/>
      <charset val="238"/>
    </font>
    <font>
      <sz val="11"/>
      <name val="Arial"/>
      <family val="2"/>
      <charset val="238"/>
    </font>
    <font>
      <b/>
      <sz val="11"/>
      <name val="Arial"/>
      <family val="2"/>
      <charset val="238"/>
    </font>
    <font>
      <b/>
      <u/>
      <sz val="11"/>
      <name val="Arial"/>
      <family val="2"/>
      <charset val="238"/>
    </font>
    <font>
      <i/>
      <sz val="11"/>
      <name val="Arial"/>
      <family val="2"/>
      <charset val="238"/>
    </font>
    <font>
      <sz val="11"/>
      <color indexed="10"/>
      <name val="Arial"/>
      <family val="2"/>
      <charset val="238"/>
    </font>
    <font>
      <b/>
      <i/>
      <sz val="11"/>
      <name val="Arial"/>
      <family val="2"/>
      <charset val="238"/>
    </font>
    <font>
      <sz val="12"/>
      <name val="Calibri"/>
      <family val="2"/>
      <charset val="238"/>
    </font>
    <font>
      <b/>
      <sz val="12"/>
      <name val="Calibri"/>
      <family val="2"/>
      <charset val="238"/>
    </font>
    <font>
      <sz val="12"/>
      <color rgb="FF0070C0"/>
      <name val="Calibri"/>
      <family val="2"/>
      <charset val="238"/>
    </font>
    <font>
      <sz val="11"/>
      <color theme="1"/>
      <name val="Arial"/>
      <family val="2"/>
      <charset val="238"/>
    </font>
    <font>
      <b/>
      <sz val="14"/>
      <name val="Arial CE"/>
      <family val="2"/>
      <charset val="238"/>
    </font>
    <font>
      <b/>
      <sz val="11"/>
      <color theme="1"/>
      <name val="Arial"/>
      <family val="2"/>
      <charset val="238"/>
    </font>
  </fonts>
  <fills count="6">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indexed="9"/>
        <bgColor indexed="22"/>
      </patternFill>
    </fill>
  </fills>
  <borders count="49">
    <border>
      <left/>
      <right/>
      <top/>
      <bottom/>
      <diagonal/>
    </border>
    <border>
      <left style="thin">
        <color indexed="64"/>
      </left>
      <right style="thin">
        <color indexed="64"/>
      </right>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auto="1"/>
      </left>
      <right style="dotted">
        <color auto="1"/>
      </right>
      <top style="thin">
        <color auto="1"/>
      </top>
      <bottom style="thin">
        <color auto="1"/>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style="medium">
        <color indexed="64"/>
      </right>
      <top style="medium">
        <color indexed="64"/>
      </top>
      <bottom style="thin">
        <color auto="1"/>
      </bottom>
      <diagonal/>
    </border>
    <border>
      <left style="medium">
        <color indexed="64"/>
      </left>
      <right style="dotted">
        <color auto="1"/>
      </right>
      <top style="thin">
        <color auto="1"/>
      </top>
      <bottom style="thin">
        <color auto="1"/>
      </bottom>
      <diagonal/>
    </border>
    <border>
      <left style="dotted">
        <color auto="1"/>
      </left>
      <right style="medium">
        <color indexed="64"/>
      </right>
      <top style="thin">
        <color auto="1"/>
      </top>
      <bottom style="thin">
        <color auto="1"/>
      </bottom>
      <diagonal/>
    </border>
    <border>
      <left/>
      <right style="dotted">
        <color auto="1"/>
      </right>
      <top style="double">
        <color auto="1"/>
      </top>
      <bottom style="medium">
        <color indexed="64"/>
      </bottom>
      <diagonal/>
    </border>
    <border>
      <left style="dotted">
        <color auto="1"/>
      </left>
      <right style="medium">
        <color indexed="64"/>
      </right>
      <top/>
      <bottom style="medium">
        <color indexed="64"/>
      </bottom>
      <diagonal/>
    </border>
    <border>
      <left style="dotted">
        <color auto="1"/>
      </left>
      <right style="medium">
        <color indexed="64"/>
      </right>
      <top style="thin">
        <color auto="1"/>
      </top>
      <bottom style="medium">
        <color indexed="64"/>
      </bottom>
      <diagonal/>
    </border>
  </borders>
  <cellStyleXfs count="6">
    <xf numFmtId="0" fontId="0" fillId="0" borderId="0"/>
    <xf numFmtId="0" fontId="4" fillId="0" borderId="0"/>
    <xf numFmtId="0" fontId="2" fillId="0" borderId="0"/>
    <xf numFmtId="0" fontId="4" fillId="0" borderId="0"/>
    <xf numFmtId="0" fontId="30" fillId="0" borderId="0"/>
    <xf numFmtId="0" fontId="1" fillId="0" borderId="0"/>
  </cellStyleXfs>
  <cellXfs count="272">
    <xf numFmtId="0" fontId="0" fillId="0" borderId="0" xfId="0"/>
    <xf numFmtId="0" fontId="3" fillId="0" borderId="0" xfId="0" applyFont="1"/>
    <xf numFmtId="0" fontId="3" fillId="0" borderId="0" xfId="0" applyFont="1" applyAlignment="1">
      <alignment horizontal="center" vertical="center"/>
    </xf>
    <xf numFmtId="49" fontId="3" fillId="0" borderId="0" xfId="0" applyNumberFormat="1" applyFont="1" applyAlignment="1">
      <alignment vertical="top"/>
    </xf>
    <xf numFmtId="49" fontId="6" fillId="0" borderId="0" xfId="0" applyNumberFormat="1" applyFont="1" applyAlignment="1">
      <alignment vertical="top"/>
    </xf>
    <xf numFmtId="49" fontId="3" fillId="0" borderId="0" xfId="0" applyNumberFormat="1" applyFont="1" applyAlignment="1">
      <alignment horizontal="justify" vertical="justify"/>
    </xf>
    <xf numFmtId="4" fontId="3" fillId="0" borderId="0" xfId="0" applyNumberFormat="1" applyFont="1"/>
    <xf numFmtId="49" fontId="3" fillId="0" borderId="0" xfId="0" applyNumberFormat="1" applyFont="1" applyAlignment="1">
      <alignment vertical="center"/>
    </xf>
    <xf numFmtId="49" fontId="6" fillId="0" borderId="0" xfId="0" applyNumberFormat="1" applyFont="1" applyAlignment="1">
      <alignment vertical="center"/>
    </xf>
    <xf numFmtId="4" fontId="3" fillId="0" borderId="0" xfId="0" applyNumberFormat="1" applyFont="1" applyAlignment="1">
      <alignment vertical="center"/>
    </xf>
    <xf numFmtId="4" fontId="6" fillId="0" borderId="0" xfId="0" applyNumberFormat="1" applyFont="1" applyAlignment="1">
      <alignment vertical="center"/>
    </xf>
    <xf numFmtId="0" fontId="7" fillId="0" borderId="0" xfId="0" applyFont="1"/>
    <xf numFmtId="0" fontId="8" fillId="0" borderId="0" xfId="0" applyFont="1"/>
    <xf numFmtId="0" fontId="9" fillId="0" borderId="0" xfId="0" applyFont="1" applyAlignment="1">
      <alignment horizontal="centerContinuous"/>
    </xf>
    <xf numFmtId="0" fontId="3" fillId="0" borderId="0" xfId="0" applyFont="1" applyAlignment="1">
      <alignment horizontal="centerContinuous"/>
    </xf>
    <xf numFmtId="0" fontId="3" fillId="0" borderId="2" xfId="0" applyFont="1" applyBorder="1"/>
    <xf numFmtId="0" fontId="5" fillId="0" borderId="12" xfId="0" applyFont="1" applyBorder="1"/>
    <xf numFmtId="0" fontId="5" fillId="0" borderId="13" xfId="0" applyFont="1" applyBorder="1"/>
    <xf numFmtId="0" fontId="5" fillId="0" borderId="14" xfId="0" applyFont="1" applyBorder="1"/>
    <xf numFmtId="4" fontId="5" fillId="0" borderId="15" xfId="0" applyNumberFormat="1" applyFont="1" applyBorder="1"/>
    <xf numFmtId="0" fontId="5" fillId="0" borderId="16" xfId="0" applyFont="1" applyBorder="1"/>
    <xf numFmtId="0" fontId="5" fillId="0" borderId="17" xfId="0" applyFont="1" applyBorder="1"/>
    <xf numFmtId="0" fontId="5" fillId="0" borderId="3" xfId="0" applyFont="1" applyBorder="1"/>
    <xf numFmtId="0" fontId="5" fillId="0" borderId="18" xfId="0" applyFont="1" applyBorder="1"/>
    <xf numFmtId="0" fontId="5" fillId="0" borderId="19" xfId="0" applyFont="1" applyBorder="1"/>
    <xf numFmtId="0" fontId="5" fillId="0" borderId="0" xfId="0" applyFont="1"/>
    <xf numFmtId="0" fontId="5" fillId="0" borderId="20" xfId="0" applyFont="1" applyBorder="1"/>
    <xf numFmtId="4" fontId="5" fillId="0" borderId="21" xfId="0" applyNumberFormat="1" applyFont="1" applyBorder="1"/>
    <xf numFmtId="164" fontId="5" fillId="0" borderId="19" xfId="0" applyNumberFormat="1" applyFont="1" applyBorder="1" applyAlignment="1">
      <alignment horizontal="left"/>
    </xf>
    <xf numFmtId="49" fontId="5" fillId="0" borderId="0" xfId="0" applyNumberFormat="1" applyFont="1"/>
    <xf numFmtId="49" fontId="5" fillId="0" borderId="17" xfId="0" applyNumberFormat="1" applyFont="1" applyBorder="1"/>
    <xf numFmtId="164" fontId="5" fillId="0" borderId="16" xfId="0" applyNumberFormat="1" applyFont="1" applyBorder="1" applyAlignment="1">
      <alignment horizontal="left"/>
    </xf>
    <xf numFmtId="4" fontId="5" fillId="0" borderId="18" xfId="0" applyNumberFormat="1" applyFont="1" applyBorder="1"/>
    <xf numFmtId="0" fontId="5" fillId="0" borderId="29" xfId="0" applyFont="1" applyBorder="1"/>
    <xf numFmtId="0" fontId="10" fillId="0" borderId="0" xfId="0" applyFont="1" applyAlignment="1">
      <alignment vertical="center"/>
    </xf>
    <xf numFmtId="0" fontId="11" fillId="0" borderId="0" xfId="0" applyFont="1" applyAlignment="1">
      <alignment vertical="center"/>
    </xf>
    <xf numFmtId="0" fontId="11" fillId="2" borderId="26" xfId="0" applyFont="1" applyFill="1" applyBorder="1" applyAlignment="1">
      <alignment horizontal="left" vertical="center"/>
    </xf>
    <xf numFmtId="0" fontId="11" fillId="2" borderId="27" xfId="0" applyFont="1" applyFill="1" applyBorder="1" applyAlignment="1">
      <alignment horizontal="left" vertical="center"/>
    </xf>
    <xf numFmtId="0" fontId="11" fillId="2" borderId="28" xfId="0" applyFont="1" applyFill="1" applyBorder="1" applyAlignment="1">
      <alignment horizontal="left" vertical="center"/>
    </xf>
    <xf numFmtId="4" fontId="11" fillId="2" borderId="22" xfId="0" applyNumberFormat="1" applyFont="1" applyFill="1" applyBorder="1" applyAlignment="1">
      <alignment vertical="center"/>
    </xf>
    <xf numFmtId="0" fontId="11" fillId="0" borderId="23" xfId="0" applyFont="1" applyBorder="1"/>
    <xf numFmtId="0" fontId="11" fillId="0" borderId="24" xfId="0" applyFont="1" applyBorder="1"/>
    <xf numFmtId="4" fontId="11" fillId="0" borderId="25" xfId="0" applyNumberFormat="1" applyFont="1" applyBorder="1"/>
    <xf numFmtId="0" fontId="11" fillId="3" borderId="26" xfId="0" applyFont="1" applyFill="1" applyBorder="1" applyProtection="1">
      <protection hidden="1"/>
    </xf>
    <xf numFmtId="0" fontId="10" fillId="3" borderId="27" xfId="0" applyFont="1" applyFill="1" applyBorder="1"/>
    <xf numFmtId="4" fontId="11" fillId="3" borderId="22" xfId="0" applyNumberFormat="1" applyFont="1" applyFill="1" applyBorder="1"/>
    <xf numFmtId="0" fontId="12" fillId="2" borderId="4" xfId="0" applyFont="1" applyFill="1" applyBorder="1" applyAlignment="1">
      <alignment horizontal="center" vertical="center"/>
    </xf>
    <xf numFmtId="49" fontId="3" fillId="0" borderId="1" xfId="0" applyNumberFormat="1" applyFont="1" applyBorder="1" applyAlignment="1">
      <alignment vertical="top"/>
    </xf>
    <xf numFmtId="4" fontId="3" fillId="0" borderId="1" xfId="0" applyNumberFormat="1" applyFont="1" applyBorder="1"/>
    <xf numFmtId="49" fontId="3" fillId="0" borderId="5" xfId="0" applyNumberFormat="1" applyFont="1" applyBorder="1" applyAlignment="1">
      <alignment vertical="center"/>
    </xf>
    <xf numFmtId="49" fontId="6" fillId="0" borderId="8" xfId="0" applyNumberFormat="1" applyFont="1" applyBorder="1" applyAlignment="1">
      <alignment vertical="center"/>
    </xf>
    <xf numFmtId="4" fontId="3" fillId="0" borderId="9" xfId="0" applyNumberFormat="1" applyFont="1" applyBorder="1" applyAlignment="1">
      <alignment vertical="center"/>
    </xf>
    <xf numFmtId="4" fontId="3" fillId="0" borderId="10" xfId="0" applyNumberFormat="1" applyFont="1" applyBorder="1" applyAlignment="1">
      <alignment vertical="center"/>
    </xf>
    <xf numFmtId="4" fontId="6" fillId="0" borderId="11" xfId="0" applyNumberFormat="1" applyFont="1" applyBorder="1" applyAlignment="1">
      <alignment vertical="center"/>
    </xf>
    <xf numFmtId="49" fontId="3" fillId="0" borderId="1" xfId="0" applyNumberFormat="1" applyFont="1" applyBorder="1" applyAlignment="1">
      <alignment horizontal="left" vertical="top" wrapText="1"/>
    </xf>
    <xf numFmtId="49" fontId="6" fillId="0" borderId="9" xfId="0" applyNumberFormat="1" applyFont="1" applyBorder="1" applyAlignment="1">
      <alignment vertical="center"/>
    </xf>
    <xf numFmtId="0" fontId="14" fillId="0" borderId="0" xfId="0" applyFont="1"/>
    <xf numFmtId="0" fontId="13" fillId="0" borderId="0" xfId="0" applyFont="1"/>
    <xf numFmtId="0" fontId="0" fillId="0" borderId="0" xfId="0"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49" fontId="17" fillId="0" borderId="5" xfId="0" applyNumberFormat="1" applyFont="1" applyBorder="1" applyAlignment="1">
      <alignment vertical="center"/>
    </xf>
    <xf numFmtId="49" fontId="18" fillId="0" borderId="6" xfId="0" applyNumberFormat="1" applyFont="1" applyBorder="1" applyAlignment="1">
      <alignment vertical="center"/>
    </xf>
    <xf numFmtId="49" fontId="18" fillId="0" borderId="6" xfId="0" applyNumberFormat="1" applyFont="1" applyBorder="1" applyAlignment="1">
      <alignment horizontal="left" vertical="center"/>
    </xf>
    <xf numFmtId="4" fontId="17" fillId="0" borderId="6" xfId="0" applyNumberFormat="1" applyFont="1" applyBorder="1" applyAlignment="1">
      <alignment vertical="center"/>
    </xf>
    <xf numFmtId="4" fontId="17" fillId="0" borderId="7" xfId="0" applyNumberFormat="1" applyFont="1" applyBorder="1" applyAlignment="1">
      <alignment vertical="center"/>
    </xf>
    <xf numFmtId="0" fontId="17" fillId="0" borderId="0" xfId="0" applyFont="1" applyAlignment="1">
      <alignment vertical="center"/>
    </xf>
    <xf numFmtId="49" fontId="19" fillId="0" borderId="31" xfId="0" applyNumberFormat="1" applyFont="1" applyBorder="1" applyAlignment="1">
      <alignment vertical="center"/>
    </xf>
    <xf numFmtId="49" fontId="19" fillId="0" borderId="1" xfId="0" applyNumberFormat="1" applyFont="1" applyBorder="1" applyAlignment="1">
      <alignment vertical="center"/>
    </xf>
    <xf numFmtId="49" fontId="19" fillId="0" borderId="31" xfId="0" applyNumberFormat="1" applyFont="1" applyBorder="1" applyAlignment="1">
      <alignment horizontal="left" vertical="center"/>
    </xf>
    <xf numFmtId="49" fontId="19" fillId="0" borderId="20" xfId="0" applyNumberFormat="1" applyFont="1" applyBorder="1" applyAlignment="1">
      <alignment horizontal="left" vertical="center"/>
    </xf>
    <xf numFmtId="49" fontId="19" fillId="0" borderId="1" xfId="0" applyNumberFormat="1" applyFont="1" applyBorder="1" applyAlignment="1">
      <alignment horizontal="left" vertical="center"/>
    </xf>
    <xf numFmtId="4" fontId="20" fillId="0" borderId="1" xfId="0" applyNumberFormat="1" applyFont="1" applyBorder="1" applyAlignment="1">
      <alignment vertical="center"/>
    </xf>
    <xf numFmtId="4" fontId="20" fillId="0" borderId="31" xfId="0" applyNumberFormat="1" applyFont="1" applyBorder="1" applyAlignment="1">
      <alignment vertical="center"/>
    </xf>
    <xf numFmtId="0" fontId="20" fillId="0" borderId="0" xfId="0" applyFont="1" applyAlignment="1">
      <alignment vertical="center"/>
    </xf>
    <xf numFmtId="49" fontId="0" fillId="0" borderId="1" xfId="0" applyNumberFormat="1" applyBorder="1" applyAlignment="1">
      <alignment vertical="top"/>
    </xf>
    <xf numFmtId="49" fontId="12" fillId="0" borderId="1" xfId="0" applyNumberFormat="1" applyFont="1" applyBorder="1" applyAlignment="1">
      <alignment vertical="top"/>
    </xf>
    <xf numFmtId="49" fontId="12" fillId="0" borderId="1" xfId="0" applyNumberFormat="1" applyFont="1" applyBorder="1" applyAlignment="1">
      <alignment horizontal="left" vertical="top" wrapText="1"/>
    </xf>
    <xf numFmtId="4" fontId="0" fillId="0" borderId="1" xfId="0" applyNumberFormat="1" applyBorder="1"/>
    <xf numFmtId="49" fontId="0" fillId="0" borderId="1" xfId="0" applyNumberFormat="1" applyBorder="1" applyAlignment="1">
      <alignment horizontal="left" vertical="top" wrapText="1"/>
    </xf>
    <xf numFmtId="0" fontId="21" fillId="0" borderId="1" xfId="0" applyFont="1" applyBorder="1" applyAlignment="1">
      <alignment vertical="top" wrapText="1"/>
    </xf>
    <xf numFmtId="49" fontId="21" fillId="0" borderId="1" xfId="0" applyNumberFormat="1" applyFont="1" applyBorder="1" applyAlignment="1">
      <alignment vertical="top"/>
    </xf>
    <xf numFmtId="49" fontId="21" fillId="0" borderId="1" xfId="0" applyNumberFormat="1" applyFont="1" applyBorder="1" applyAlignment="1">
      <alignment horizontal="left" vertical="top" wrapText="1"/>
    </xf>
    <xf numFmtId="4" fontId="21" fillId="0" borderId="1" xfId="0" applyNumberFormat="1" applyFont="1" applyBorder="1"/>
    <xf numFmtId="0" fontId="21" fillId="0" borderId="0" xfId="0" applyFont="1"/>
    <xf numFmtId="49" fontId="19" fillId="0" borderId="1" xfId="0" applyNumberFormat="1" applyFont="1" applyBorder="1" applyAlignment="1">
      <alignment vertical="top"/>
    </xf>
    <xf numFmtId="49" fontId="19" fillId="0" borderId="1" xfId="0" applyNumberFormat="1" applyFont="1" applyBorder="1" applyAlignment="1">
      <alignment horizontal="left" vertical="top" wrapText="1"/>
    </xf>
    <xf numFmtId="4" fontId="19" fillId="0" borderId="1" xfId="0" applyNumberFormat="1" applyFont="1" applyBorder="1"/>
    <xf numFmtId="0" fontId="19" fillId="0" borderId="0" xfId="0" applyFont="1"/>
    <xf numFmtId="49" fontId="0" fillId="0" borderId="1" xfId="0" applyNumberFormat="1" applyBorder="1" applyAlignment="1">
      <alignment horizontal="justify" vertical="justify"/>
    </xf>
    <xf numFmtId="49" fontId="0" fillId="0" borderId="5" xfId="0" applyNumberFormat="1" applyBorder="1" applyAlignment="1">
      <alignment vertical="center"/>
    </xf>
    <xf numFmtId="49" fontId="12" fillId="0" borderId="8" xfId="0" applyNumberFormat="1" applyFont="1" applyBorder="1" applyAlignment="1">
      <alignment vertical="center"/>
    </xf>
    <xf numFmtId="4" fontId="0" fillId="0" borderId="9" xfId="0" applyNumberFormat="1" applyBorder="1" applyAlignment="1">
      <alignment vertical="center"/>
    </xf>
    <xf numFmtId="4" fontId="0" fillId="0" borderId="10" xfId="0" applyNumberFormat="1" applyBorder="1" applyAlignment="1">
      <alignment vertical="center"/>
    </xf>
    <xf numFmtId="4" fontId="12" fillId="0" borderId="11" xfId="0" applyNumberFormat="1" applyFont="1" applyBorder="1" applyAlignment="1">
      <alignment vertical="center"/>
    </xf>
    <xf numFmtId="49" fontId="0" fillId="0" borderId="0" xfId="0" applyNumberFormat="1" applyAlignment="1">
      <alignment vertical="top"/>
    </xf>
    <xf numFmtId="49" fontId="12" fillId="0" borderId="0" xfId="0" applyNumberFormat="1" applyFont="1" applyAlignment="1">
      <alignment vertical="top"/>
    </xf>
    <xf numFmtId="49" fontId="0" fillId="0" borderId="0" xfId="0" applyNumberFormat="1" applyAlignment="1">
      <alignment horizontal="justify" vertical="justify"/>
    </xf>
    <xf numFmtId="4" fontId="0" fillId="0" borderId="0" xfId="0" applyNumberFormat="1"/>
    <xf numFmtId="49" fontId="20" fillId="0" borderId="31" xfId="0" applyNumberFormat="1" applyFont="1" applyBorder="1" applyAlignment="1">
      <alignment vertical="center"/>
    </xf>
    <xf numFmtId="4" fontId="0" fillId="0" borderId="30" xfId="0" applyNumberFormat="1" applyBorder="1"/>
    <xf numFmtId="4" fontId="19" fillId="0" borderId="30" xfId="0" applyNumberFormat="1" applyFont="1" applyBorder="1"/>
    <xf numFmtId="0" fontId="0" fillId="0" borderId="1" xfId="0" applyBorder="1"/>
    <xf numFmtId="0" fontId="21" fillId="0" borderId="1" xfId="0" applyFont="1" applyBorder="1" applyAlignment="1">
      <alignment wrapText="1"/>
    </xf>
    <xf numFmtId="0" fontId="22" fillId="0" borderId="0" xfId="0" applyFont="1" applyAlignment="1">
      <alignment horizontal="left" vertical="top" wrapText="1"/>
    </xf>
    <xf numFmtId="0" fontId="4" fillId="0" borderId="0" xfId="1" applyAlignment="1">
      <alignment horizontal="left" vertical="top" wrapText="1"/>
    </xf>
    <xf numFmtId="0" fontId="21" fillId="0" borderId="0" xfId="0" applyFont="1" applyAlignment="1">
      <alignment wrapText="1"/>
    </xf>
    <xf numFmtId="49" fontId="12" fillId="0" borderId="9" xfId="0" applyNumberFormat="1" applyFont="1" applyBorder="1" applyAlignment="1">
      <alignment vertical="center"/>
    </xf>
    <xf numFmtId="49" fontId="0" fillId="0" borderId="0" xfId="0" applyNumberFormat="1" applyAlignment="1">
      <alignment vertical="center"/>
    </xf>
    <xf numFmtId="49" fontId="12" fillId="0" borderId="0" xfId="0" applyNumberFormat="1" applyFont="1" applyAlignment="1">
      <alignment vertical="center"/>
    </xf>
    <xf numFmtId="4" fontId="0" fillId="0" borderId="0" xfId="0" applyNumberFormat="1" applyAlignment="1">
      <alignment vertical="center"/>
    </xf>
    <xf numFmtId="4" fontId="12" fillId="0" borderId="0" xfId="0" applyNumberFormat="1" applyFont="1" applyAlignment="1">
      <alignment vertical="center"/>
    </xf>
    <xf numFmtId="49" fontId="18" fillId="0" borderId="0" xfId="0" applyNumberFormat="1" applyFont="1" applyAlignment="1">
      <alignment horizontal="left" vertical="center"/>
    </xf>
    <xf numFmtId="0" fontId="23" fillId="0" borderId="0" xfId="0" applyFont="1"/>
    <xf numFmtId="0" fontId="17" fillId="0" borderId="0" xfId="0" applyFont="1"/>
    <xf numFmtId="0" fontId="25" fillId="0" borderId="1" xfId="0" applyFont="1" applyBorder="1" applyAlignment="1">
      <alignment wrapText="1"/>
    </xf>
    <xf numFmtId="0" fontId="3" fillId="0" borderId="1" xfId="0" applyFont="1" applyBorder="1"/>
    <xf numFmtId="4" fontId="26" fillId="0" borderId="1" xfId="0" applyNumberFormat="1" applyFont="1" applyBorder="1"/>
    <xf numFmtId="0" fontId="0" fillId="4" borderId="4" xfId="0" applyFill="1" applyBorder="1"/>
    <xf numFmtId="49" fontId="19" fillId="4" borderId="4" xfId="0" applyNumberFormat="1" applyFont="1" applyFill="1" applyBorder="1" applyAlignment="1">
      <alignment vertical="top"/>
    </xf>
    <xf numFmtId="49" fontId="19" fillId="4" borderId="4" xfId="0" applyNumberFormat="1" applyFont="1" applyFill="1" applyBorder="1" applyAlignment="1">
      <alignment horizontal="left" vertical="top" wrapText="1"/>
    </xf>
    <xf numFmtId="4" fontId="19" fillId="4" borderId="4" xfId="0" applyNumberFormat="1" applyFont="1" applyFill="1" applyBorder="1"/>
    <xf numFmtId="49" fontId="27" fillId="0" borderId="0" xfId="0" applyNumberFormat="1" applyFont="1" applyAlignment="1">
      <alignment horizontal="left"/>
    </xf>
    <xf numFmtId="4" fontId="27" fillId="0" borderId="0" xfId="0" applyNumberFormat="1" applyFont="1"/>
    <xf numFmtId="49" fontId="28" fillId="0" borderId="0" xfId="0" applyNumberFormat="1" applyFont="1" applyAlignment="1">
      <alignment horizontal="right"/>
    </xf>
    <xf numFmtId="49" fontId="27" fillId="0" borderId="0" xfId="0" applyNumberFormat="1" applyFont="1" applyAlignment="1">
      <alignment horizontal="right"/>
    </xf>
    <xf numFmtId="49" fontId="5" fillId="0" borderId="13" xfId="0" applyNumberFormat="1" applyFont="1" applyBorder="1"/>
    <xf numFmtId="49" fontId="19" fillId="0" borderId="0" xfId="0" applyNumberFormat="1" applyFont="1" applyAlignment="1">
      <alignment vertical="top"/>
    </xf>
    <xf numFmtId="49" fontId="19" fillId="0" borderId="0" xfId="0" applyNumberFormat="1" applyFont="1" applyAlignment="1">
      <alignment horizontal="left" vertical="top" wrapText="1"/>
    </xf>
    <xf numFmtId="4" fontId="19" fillId="0" borderId="0" xfId="0" applyNumberFormat="1" applyFont="1"/>
    <xf numFmtId="49" fontId="0" fillId="0" borderId="0" xfId="0" applyNumberFormat="1" applyAlignment="1">
      <alignment horizontal="left" vertical="top" wrapText="1"/>
    </xf>
    <xf numFmtId="49" fontId="21" fillId="0" borderId="0" xfId="0" applyNumberFormat="1" applyFont="1" applyAlignment="1">
      <alignment horizontal="left" vertical="top" wrapText="1"/>
    </xf>
    <xf numFmtId="49" fontId="17" fillId="0" borderId="0" xfId="0" applyNumberFormat="1" applyFont="1" applyAlignment="1">
      <alignment vertical="center"/>
    </xf>
    <xf numFmtId="49" fontId="18" fillId="0" borderId="0" xfId="0" applyNumberFormat="1" applyFont="1" applyAlignment="1">
      <alignment vertical="center"/>
    </xf>
    <xf numFmtId="4" fontId="17" fillId="0" borderId="0" xfId="0" applyNumberFormat="1" applyFont="1" applyAlignment="1">
      <alignment vertical="center"/>
    </xf>
    <xf numFmtId="49" fontId="20" fillId="0" borderId="0" xfId="0" applyNumberFormat="1" applyFont="1" applyAlignment="1">
      <alignment vertical="center"/>
    </xf>
    <xf numFmtId="49" fontId="19" fillId="0" borderId="0" xfId="0" applyNumberFormat="1" applyFont="1" applyAlignment="1">
      <alignment vertical="center"/>
    </xf>
    <xf numFmtId="49" fontId="19" fillId="0" borderId="0" xfId="0" applyNumberFormat="1" applyFont="1" applyAlignment="1">
      <alignment horizontal="left" vertical="center"/>
    </xf>
    <xf numFmtId="4" fontId="20" fillId="0" borderId="0" xfId="0" applyNumberFormat="1" applyFont="1" applyAlignment="1">
      <alignment vertical="center"/>
    </xf>
    <xf numFmtId="2" fontId="0" fillId="0" borderId="0" xfId="0" applyNumberFormat="1"/>
    <xf numFmtId="49" fontId="12" fillId="0" borderId="0" xfId="0" applyNumberFormat="1" applyFont="1" applyAlignment="1">
      <alignment horizontal="left" vertical="top" wrapText="1"/>
    </xf>
    <xf numFmtId="0" fontId="21" fillId="0" borderId="0" xfId="0" applyFont="1" applyAlignment="1">
      <alignment vertical="top" wrapText="1"/>
    </xf>
    <xf numFmtId="49" fontId="13" fillId="0" borderId="0" xfId="0" applyNumberFormat="1" applyFont="1" applyAlignment="1">
      <alignment vertical="top"/>
    </xf>
    <xf numFmtId="49" fontId="13" fillId="0" borderId="0" xfId="0" applyNumberFormat="1" applyFont="1" applyAlignment="1">
      <alignment horizontal="left" vertical="top" wrapText="1"/>
    </xf>
    <xf numFmtId="4" fontId="13" fillId="0" borderId="0" xfId="0" applyNumberFormat="1" applyFont="1"/>
    <xf numFmtId="49" fontId="3" fillId="0" borderId="0" xfId="0" applyNumberFormat="1" applyFont="1" applyAlignment="1">
      <alignment horizontal="left" vertical="top" wrapText="1"/>
    </xf>
    <xf numFmtId="4" fontId="5" fillId="0" borderId="0" xfId="0" applyNumberFormat="1" applyFont="1"/>
    <xf numFmtId="164" fontId="5" fillId="0" borderId="0" xfId="0" applyNumberFormat="1" applyFont="1" applyAlignment="1">
      <alignment horizontal="left"/>
    </xf>
    <xf numFmtId="0" fontId="11" fillId="0" borderId="0" xfId="0" applyFont="1" applyAlignment="1">
      <alignment horizontal="left" vertical="center"/>
    </xf>
    <xf numFmtId="4" fontId="11" fillId="0" borderId="0" xfId="0" applyNumberFormat="1" applyFont="1" applyAlignment="1">
      <alignment vertical="center"/>
    </xf>
    <xf numFmtId="0" fontId="11" fillId="0" borderId="0" xfId="0" applyFont="1"/>
    <xf numFmtId="4" fontId="11" fillId="0" borderId="0" xfId="0" applyNumberFormat="1" applyFont="1"/>
    <xf numFmtId="0" fontId="11" fillId="0" borderId="0" xfId="0" applyFont="1" applyProtection="1">
      <protection hidden="1"/>
    </xf>
    <xf numFmtId="0" fontId="10" fillId="0" borderId="0" xfId="0" applyFont="1"/>
    <xf numFmtId="0" fontId="9" fillId="0" borderId="0" xfId="0" applyFont="1" applyAlignment="1">
      <alignment horizontal="left"/>
    </xf>
    <xf numFmtId="4" fontId="19" fillId="0" borderId="1" xfId="0" applyNumberFormat="1" applyFont="1" applyBorder="1" applyAlignment="1">
      <alignment horizontal="left" vertical="center"/>
    </xf>
    <xf numFmtId="4" fontId="0" fillId="0" borderId="1" xfId="0" applyNumberFormat="1" applyBorder="1" applyAlignment="1">
      <alignment horizontal="left" vertical="top" wrapText="1"/>
    </xf>
    <xf numFmtId="4" fontId="21" fillId="0" borderId="1" xfId="0" applyNumberFormat="1" applyFont="1" applyBorder="1" applyAlignment="1">
      <alignment horizontal="left" vertical="top" wrapText="1"/>
    </xf>
    <xf numFmtId="4" fontId="19" fillId="0" borderId="1" xfId="0" applyNumberFormat="1" applyFont="1" applyBorder="1" applyAlignment="1">
      <alignment horizontal="left" vertical="top" wrapText="1"/>
    </xf>
    <xf numFmtId="4" fontId="3" fillId="0" borderId="1" xfId="0" applyNumberFormat="1" applyFont="1" applyBorder="1" applyAlignment="1">
      <alignment horizontal="left" vertical="top" wrapText="1"/>
    </xf>
    <xf numFmtId="4" fontId="25" fillId="0" borderId="1" xfId="0" applyNumberFormat="1" applyFont="1" applyBorder="1" applyAlignment="1">
      <alignment horizontal="left" vertical="top" wrapText="1"/>
    </xf>
    <xf numFmtId="164" fontId="5" fillId="0" borderId="32" xfId="0" applyNumberFormat="1" applyFont="1" applyBorder="1" applyAlignment="1">
      <alignment horizontal="left"/>
    </xf>
    <xf numFmtId="0" fontId="5" fillId="0" borderId="34" xfId="0" applyFont="1" applyBorder="1"/>
    <xf numFmtId="0" fontId="2" fillId="0" borderId="0" xfId="2"/>
    <xf numFmtId="0" fontId="2" fillId="0" borderId="35" xfId="2" applyBorder="1" applyAlignment="1">
      <alignment wrapText="1"/>
    </xf>
    <xf numFmtId="0" fontId="2" fillId="0" borderId="35" xfId="2" applyBorder="1"/>
    <xf numFmtId="165" fontId="2" fillId="0" borderId="35" xfId="2" applyNumberFormat="1" applyBorder="1"/>
    <xf numFmtId="0" fontId="2" fillId="0" borderId="0" xfId="2" applyAlignment="1">
      <alignment wrapText="1"/>
    </xf>
    <xf numFmtId="0" fontId="5" fillId="0" borderId="36" xfId="0" applyFont="1" applyBorder="1"/>
    <xf numFmtId="0" fontId="5" fillId="0" borderId="37" xfId="0" applyFont="1" applyBorder="1"/>
    <xf numFmtId="0" fontId="5" fillId="0" borderId="38" xfId="0" applyFont="1" applyBorder="1"/>
    <xf numFmtId="0" fontId="5" fillId="0" borderId="39" xfId="0" applyFont="1" applyBorder="1"/>
    <xf numFmtId="0" fontId="5" fillId="0" borderId="40" xfId="0" applyFont="1" applyBorder="1"/>
    <xf numFmtId="49" fontId="18" fillId="4" borderId="4" xfId="0" applyNumberFormat="1" applyFont="1" applyFill="1" applyBorder="1" applyAlignment="1">
      <alignment horizontal="left" vertical="center"/>
    </xf>
    <xf numFmtId="0" fontId="29" fillId="0" borderId="41" xfId="2" applyFont="1" applyBorder="1" applyAlignment="1">
      <alignment horizontal="center"/>
    </xf>
    <xf numFmtId="0" fontId="29" fillId="0" borderId="42" xfId="2" applyFont="1" applyBorder="1" applyAlignment="1">
      <alignment horizontal="center" wrapText="1"/>
    </xf>
    <xf numFmtId="0" fontId="29" fillId="0" borderId="42" xfId="2" applyFont="1" applyBorder="1" applyAlignment="1">
      <alignment horizontal="center"/>
    </xf>
    <xf numFmtId="0" fontId="29" fillId="0" borderId="43" xfId="2" applyFont="1" applyBorder="1" applyAlignment="1">
      <alignment horizontal="center"/>
    </xf>
    <xf numFmtId="0" fontId="2" fillId="0" borderId="44" xfId="2" applyBorder="1" applyAlignment="1">
      <alignment vertical="top"/>
    </xf>
    <xf numFmtId="165" fontId="2" fillId="0" borderId="45" xfId="2" applyNumberFormat="1" applyBorder="1"/>
    <xf numFmtId="0" fontId="29" fillId="0" borderId="23" xfId="2" applyFont="1" applyBorder="1"/>
    <xf numFmtId="0" fontId="29" fillId="0" borderId="24" xfId="2" applyFont="1" applyBorder="1" applyAlignment="1">
      <alignment wrapText="1"/>
    </xf>
    <xf numFmtId="0" fontId="29" fillId="0" borderId="24" xfId="2" applyFont="1" applyBorder="1"/>
    <xf numFmtId="165" fontId="29" fillId="0" borderId="46" xfId="2" applyNumberFormat="1" applyFont="1" applyBorder="1"/>
    <xf numFmtId="165" fontId="29" fillId="0" borderId="47" xfId="2" applyNumberFormat="1" applyFont="1" applyBorder="1"/>
    <xf numFmtId="165" fontId="2" fillId="0" borderId="48" xfId="2" applyNumberFormat="1" applyBorder="1"/>
    <xf numFmtId="0" fontId="2" fillId="0" borderId="35" xfId="2" applyBorder="1" applyAlignment="1">
      <alignment horizontal="center"/>
    </xf>
    <xf numFmtId="0" fontId="31" fillId="5" borderId="0" xfId="3" applyFont="1" applyFill="1" applyAlignment="1">
      <alignment horizontal="left" vertical="top"/>
    </xf>
    <xf numFmtId="0" fontId="4" fillId="0" borderId="0" xfId="3"/>
    <xf numFmtId="0" fontId="30" fillId="0" borderId="0" xfId="4"/>
    <xf numFmtId="0" fontId="32" fillId="0" borderId="0" xfId="3" applyFont="1"/>
    <xf numFmtId="0" fontId="33" fillId="0" borderId="0" xfId="3" applyFont="1" applyAlignment="1">
      <alignment vertical="top"/>
    </xf>
    <xf numFmtId="0" fontId="34" fillId="0" borderId="0" xfId="3" applyFont="1"/>
    <xf numFmtId="1" fontId="35" fillId="0" borderId="0" xfId="3" applyNumberFormat="1" applyFont="1" applyAlignment="1">
      <alignment wrapText="1"/>
    </xf>
    <xf numFmtId="4" fontId="36" fillId="0" borderId="0" xfId="3" applyNumberFormat="1" applyFont="1" applyAlignment="1">
      <alignment horizontal="right"/>
    </xf>
    <xf numFmtId="0" fontId="37" fillId="0" borderId="0" xfId="3" applyFont="1" applyAlignment="1">
      <alignment vertical="top" wrapText="1"/>
    </xf>
    <xf numFmtId="0" fontId="38" fillId="0" borderId="0" xfId="5" applyFont="1" applyAlignment="1">
      <alignment horizontal="center" vertical="top"/>
    </xf>
    <xf numFmtId="0" fontId="38" fillId="0" borderId="0" xfId="5" applyFont="1" applyAlignment="1">
      <alignment horizontal="left" vertical="top" wrapText="1"/>
    </xf>
    <xf numFmtId="4" fontId="40" fillId="0" borderId="0" xfId="5" applyNumberFormat="1" applyFont="1" applyAlignment="1">
      <alignment horizontal="right" vertical="top"/>
    </xf>
    <xf numFmtId="166" fontId="40" fillId="0" borderId="0" xfId="5" applyNumberFormat="1" applyFont="1" applyAlignment="1">
      <alignment horizontal="right" vertical="top"/>
    </xf>
    <xf numFmtId="0" fontId="32" fillId="0" borderId="0" xfId="3" applyFont="1" applyAlignment="1">
      <alignment vertical="top" wrapText="1"/>
    </xf>
    <xf numFmtId="1" fontId="35" fillId="0" borderId="0" xfId="3" applyNumberFormat="1" applyFont="1" applyAlignment="1">
      <alignment vertical="top" wrapText="1"/>
    </xf>
    <xf numFmtId="0" fontId="33" fillId="0" borderId="0" xfId="3" applyFont="1" applyAlignment="1">
      <alignment horizontal="left" vertical="top"/>
    </xf>
    <xf numFmtId="0" fontId="32" fillId="0" borderId="0" xfId="3" applyFont="1" applyAlignment="1">
      <alignment horizontal="left" vertical="center" wrapText="1"/>
    </xf>
    <xf numFmtId="49" fontId="32" fillId="0" borderId="0" xfId="3" applyNumberFormat="1" applyFont="1" applyAlignment="1">
      <alignment horizontal="left" vertical="center" wrapText="1"/>
    </xf>
    <xf numFmtId="0" fontId="32" fillId="0" borderId="0" xfId="3" applyFont="1" applyAlignment="1">
      <alignment horizontal="center" vertical="center"/>
    </xf>
    <xf numFmtId="0" fontId="33" fillId="0" borderId="0" xfId="3" applyFont="1" applyAlignment="1">
      <alignment horizontal="left" vertical="center"/>
    </xf>
    <xf numFmtId="0" fontId="32" fillId="0" borderId="0" xfId="3" applyFont="1" applyAlignment="1">
      <alignment horizontal="center" vertical="top"/>
    </xf>
    <xf numFmtId="0" fontId="18" fillId="0" borderId="0" xfId="0" applyFont="1" applyAlignment="1">
      <alignment horizontal="center" wrapText="1"/>
    </xf>
    <xf numFmtId="49" fontId="19" fillId="4" borderId="4" xfId="0" applyNumberFormat="1" applyFont="1" applyFill="1" applyBorder="1" applyAlignment="1">
      <alignment vertical="center"/>
    </xf>
    <xf numFmtId="49" fontId="19" fillId="4" borderId="4" xfId="0" applyNumberFormat="1" applyFont="1" applyFill="1" applyBorder="1" applyAlignment="1">
      <alignment horizontal="left" vertical="center"/>
    </xf>
    <xf numFmtId="4" fontId="0" fillId="4" borderId="4" xfId="0" applyNumberFormat="1" applyFill="1" applyBorder="1" applyAlignment="1">
      <alignment vertical="center"/>
    </xf>
    <xf numFmtId="4" fontId="12" fillId="4" borderId="4" xfId="0" applyNumberFormat="1" applyFont="1" applyFill="1" applyBorder="1" applyAlignment="1">
      <alignment vertical="center"/>
    </xf>
    <xf numFmtId="49" fontId="0" fillId="4" borderId="4" xfId="0" applyNumberFormat="1" applyFill="1" applyBorder="1" applyAlignment="1">
      <alignment vertical="top"/>
    </xf>
    <xf numFmtId="49" fontId="0" fillId="4" borderId="4" xfId="0" applyNumberFormat="1" applyFill="1" applyBorder="1" applyAlignment="1">
      <alignment horizontal="left" vertical="top" wrapText="1"/>
    </xf>
    <xf numFmtId="4" fontId="0" fillId="4" borderId="4" xfId="0" applyNumberFormat="1" applyFill="1" applyBorder="1"/>
    <xf numFmtId="0" fontId="0" fillId="4" borderId="4" xfId="0" applyFill="1" applyBorder="1" applyAlignment="1">
      <alignment vertical="top"/>
    </xf>
    <xf numFmtId="49" fontId="12" fillId="4" borderId="4" xfId="0" applyNumberFormat="1" applyFont="1" applyFill="1" applyBorder="1" applyAlignment="1">
      <alignment vertical="center"/>
    </xf>
    <xf numFmtId="49" fontId="18" fillId="4" borderId="4" xfId="0" applyNumberFormat="1" applyFont="1" applyFill="1" applyBorder="1" applyAlignment="1">
      <alignment vertical="center"/>
    </xf>
    <xf numFmtId="4" fontId="17" fillId="4" borderId="4" xfId="0" applyNumberFormat="1" applyFont="1" applyFill="1" applyBorder="1" applyAlignment="1">
      <alignment vertical="center"/>
    </xf>
    <xf numFmtId="0" fontId="20" fillId="4" borderId="4" xfId="0" applyFont="1" applyFill="1" applyBorder="1" applyAlignment="1">
      <alignment vertical="center"/>
    </xf>
    <xf numFmtId="0" fontId="21" fillId="4" borderId="4" xfId="0" applyFont="1" applyFill="1" applyBorder="1" applyAlignment="1">
      <alignment vertical="top" wrapText="1"/>
    </xf>
    <xf numFmtId="49" fontId="21" fillId="4" borderId="4" xfId="0" applyNumberFormat="1" applyFont="1" applyFill="1" applyBorder="1" applyAlignment="1">
      <alignment horizontal="left" vertical="top" wrapText="1"/>
    </xf>
    <xf numFmtId="0" fontId="19" fillId="4" borderId="4" xfId="0" applyFont="1" applyFill="1" applyBorder="1"/>
    <xf numFmtId="4" fontId="19" fillId="4" borderId="4" xfId="0" applyNumberFormat="1" applyFont="1" applyFill="1" applyBorder="1" applyAlignment="1">
      <alignment horizontal="left" vertical="center"/>
    </xf>
    <xf numFmtId="4" fontId="20" fillId="4" borderId="4" xfId="0" applyNumberFormat="1" applyFont="1" applyFill="1" applyBorder="1" applyAlignment="1">
      <alignment vertical="center"/>
    </xf>
    <xf numFmtId="4" fontId="18" fillId="4" borderId="4" xfId="0" applyNumberFormat="1" applyFont="1" applyFill="1" applyBorder="1" applyAlignment="1">
      <alignment horizontal="left" vertical="center"/>
    </xf>
    <xf numFmtId="0" fontId="0" fillId="4" borderId="0" xfId="0" applyFill="1"/>
    <xf numFmtId="0" fontId="0" fillId="4" borderId="4" xfId="0" applyFill="1" applyBorder="1" applyAlignment="1">
      <alignment horizontal="left"/>
    </xf>
    <xf numFmtId="49" fontId="0" fillId="4" borderId="1" xfId="0" applyNumberFormat="1" applyFill="1" applyBorder="1" applyAlignment="1">
      <alignment horizontal="left" vertical="top" wrapText="1"/>
    </xf>
    <xf numFmtId="4" fontId="27" fillId="4" borderId="4" xfId="0" applyNumberFormat="1" applyFont="1" applyFill="1" applyBorder="1"/>
    <xf numFmtId="2" fontId="27" fillId="4" borderId="4" xfId="0" applyNumberFormat="1" applyFont="1" applyFill="1" applyBorder="1" applyAlignment="1">
      <alignment horizontal="right"/>
    </xf>
    <xf numFmtId="2" fontId="27" fillId="4" borderId="4" xfId="0" applyNumberFormat="1" applyFont="1" applyFill="1" applyBorder="1" applyAlignment="1">
      <alignment horizontal="left"/>
    </xf>
    <xf numFmtId="49" fontId="27" fillId="4" borderId="4" xfId="0" applyNumberFormat="1" applyFont="1" applyFill="1" applyBorder="1" applyAlignment="1">
      <alignment horizontal="left"/>
    </xf>
    <xf numFmtId="0" fontId="0" fillId="4" borderId="0" xfId="0" applyFill="1" applyAlignment="1">
      <alignment horizontal="left" vertical="top"/>
    </xf>
    <xf numFmtId="4" fontId="0" fillId="4" borderId="4" xfId="0" applyNumberFormat="1" applyFill="1" applyBorder="1" applyAlignment="1">
      <alignment vertical="top"/>
    </xf>
    <xf numFmtId="2" fontId="27" fillId="4" borderId="0" xfId="0" applyNumberFormat="1" applyFont="1" applyFill="1" applyAlignment="1">
      <alignment horizontal="right"/>
    </xf>
    <xf numFmtId="2" fontId="27" fillId="4" borderId="0" xfId="0" applyNumberFormat="1" applyFont="1" applyFill="1" applyAlignment="1">
      <alignment horizontal="left"/>
    </xf>
    <xf numFmtId="49" fontId="27" fillId="4" borderId="0" xfId="0" applyNumberFormat="1" applyFont="1" applyFill="1" applyAlignment="1">
      <alignment horizontal="left"/>
    </xf>
    <xf numFmtId="4" fontId="27" fillId="4" borderId="0" xfId="0" applyNumberFormat="1" applyFont="1" applyFill="1"/>
    <xf numFmtId="4" fontId="18" fillId="4" borderId="4" xfId="0" applyNumberFormat="1" applyFont="1" applyFill="1" applyBorder="1" applyAlignment="1">
      <alignment vertical="center"/>
    </xf>
    <xf numFmtId="0" fontId="18" fillId="0" borderId="0" xfId="0" applyFont="1" applyAlignment="1">
      <alignment horizontal="center" vertical="center" wrapText="1"/>
    </xf>
    <xf numFmtId="0" fontId="18" fillId="0" borderId="2" xfId="0" applyFont="1" applyBorder="1" applyAlignment="1">
      <alignment horizontal="center" vertical="center" wrapText="1"/>
    </xf>
    <xf numFmtId="0" fontId="9" fillId="0" borderId="0" xfId="0" applyFont="1" applyAlignment="1">
      <alignment horizontal="center"/>
    </xf>
    <xf numFmtId="0" fontId="4" fillId="0" borderId="0" xfId="3" applyAlignment="1">
      <alignment horizontal="left"/>
    </xf>
    <xf numFmtId="49" fontId="32" fillId="0" borderId="0" xfId="3" applyNumberFormat="1" applyFont="1" applyAlignment="1">
      <alignment vertical="top" wrapText="1"/>
    </xf>
    <xf numFmtId="49" fontId="32" fillId="0" borderId="0" xfId="3" applyNumberFormat="1" applyFont="1" applyAlignment="1" applyProtection="1">
      <alignment vertical="top" wrapText="1"/>
      <protection locked="0"/>
    </xf>
    <xf numFmtId="49" fontId="32" fillId="0" borderId="0" xfId="3" applyNumberFormat="1" applyFont="1" applyAlignment="1">
      <alignment horizontal="left" vertical="center" wrapText="1"/>
    </xf>
    <xf numFmtId="49" fontId="41" fillId="0" borderId="0" xfId="3" applyNumberFormat="1" applyFont="1" applyAlignment="1">
      <alignment horizontal="left" vertical="center" wrapText="1"/>
    </xf>
    <xf numFmtId="0" fontId="33" fillId="0" borderId="0" xfId="3" applyFont="1" applyAlignment="1">
      <alignment horizontal="left" wrapText="1"/>
    </xf>
    <xf numFmtId="0" fontId="33" fillId="0" borderId="0" xfId="3" applyFont="1" applyAlignment="1">
      <alignment horizontal="left"/>
    </xf>
    <xf numFmtId="0" fontId="32" fillId="0" borderId="0" xfId="3" applyFont="1" applyAlignment="1">
      <alignment horizontal="left" vertical="center" wrapText="1"/>
    </xf>
    <xf numFmtId="49" fontId="18" fillId="0" borderId="8" xfId="0" applyNumberFormat="1" applyFont="1" applyBorder="1" applyAlignment="1">
      <alignment horizontal="left" vertical="center"/>
    </xf>
    <xf numFmtId="49" fontId="18" fillId="0" borderId="10" xfId="0" applyNumberFormat="1"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wrapText="1"/>
    </xf>
    <xf numFmtId="49" fontId="12" fillId="0" borderId="8" xfId="0" applyNumberFormat="1" applyFont="1" applyBorder="1" applyAlignment="1">
      <alignment horizontal="left" vertical="center"/>
    </xf>
    <xf numFmtId="49" fontId="12" fillId="0" borderId="9" xfId="0" applyNumberFormat="1" applyFont="1" applyBorder="1" applyAlignment="1">
      <alignment horizontal="left" vertical="center"/>
    </xf>
    <xf numFmtId="4" fontId="12" fillId="0" borderId="8" xfId="0" applyNumberFormat="1" applyFont="1" applyBorder="1" applyAlignment="1">
      <alignment horizontal="left" vertical="center"/>
    </xf>
    <xf numFmtId="4" fontId="12" fillId="0" borderId="9" xfId="0" applyNumberFormat="1" applyFont="1" applyBorder="1" applyAlignment="1">
      <alignment horizontal="left" vertical="center"/>
    </xf>
    <xf numFmtId="4" fontId="0" fillId="0" borderId="9" xfId="0" applyNumberFormat="1" applyBorder="1" applyAlignment="1">
      <alignment vertical="center"/>
    </xf>
    <xf numFmtId="49" fontId="12" fillId="4" borderId="4" xfId="0" applyNumberFormat="1" applyFont="1" applyFill="1" applyBorder="1" applyAlignment="1">
      <alignment horizontal="left" vertical="center"/>
    </xf>
    <xf numFmtId="0" fontId="42" fillId="0" borderId="0" xfId="0" applyFont="1" applyAlignment="1">
      <alignment horizontal="center" vertical="center" wrapText="1"/>
    </xf>
    <xf numFmtId="49" fontId="19" fillId="4" borderId="4" xfId="0" applyNumberFormat="1" applyFont="1" applyFill="1" applyBorder="1" applyAlignment="1">
      <alignment horizontal="left" vertical="center"/>
    </xf>
    <xf numFmtId="49" fontId="18" fillId="4" borderId="33" xfId="0" applyNumberFormat="1" applyFont="1" applyFill="1" applyBorder="1" applyAlignment="1">
      <alignment horizontal="left" vertical="center"/>
    </xf>
    <xf numFmtId="49" fontId="18" fillId="4" borderId="4" xfId="0" applyNumberFormat="1" applyFont="1" applyFill="1" applyBorder="1" applyAlignment="1">
      <alignment horizontal="left" vertical="center"/>
    </xf>
    <xf numFmtId="49" fontId="18" fillId="0" borderId="0" xfId="0" applyNumberFormat="1" applyFont="1" applyAlignment="1">
      <alignment horizontal="left" vertical="center"/>
    </xf>
    <xf numFmtId="49" fontId="12" fillId="0" borderId="0" xfId="0" applyNumberFormat="1" applyFont="1" applyAlignment="1">
      <alignment horizontal="left" vertical="center"/>
    </xf>
    <xf numFmtId="0" fontId="0" fillId="0" borderId="0" xfId="0" applyAlignment="1">
      <alignment vertical="center"/>
    </xf>
    <xf numFmtId="0" fontId="18" fillId="0" borderId="0" xfId="0" applyFont="1" applyBorder="1" applyAlignment="1">
      <alignment horizontal="center" vertical="center" wrapText="1"/>
    </xf>
    <xf numFmtId="0" fontId="43" fillId="0" borderId="0" xfId="2" applyFont="1" applyAlignment="1">
      <alignment horizontal="center"/>
    </xf>
    <xf numFmtId="0" fontId="43" fillId="0" borderId="2" xfId="2" applyFont="1" applyBorder="1" applyAlignment="1">
      <alignment horizontal="center"/>
    </xf>
  </cellXfs>
  <cellStyles count="6">
    <cellStyle name="Navadno" xfId="0" builtinId="0"/>
    <cellStyle name="Navadno 11" xfId="3" xr:uid="{3DD4F05B-5876-4F8C-9300-278FFEDF92AB}"/>
    <cellStyle name="Navadno 2" xfId="2" xr:uid="{F9B8695D-DE11-4DBC-A10B-BD86FAD18FF2}"/>
    <cellStyle name="Navadno 3" xfId="1" xr:uid="{00000000-0005-0000-0000-000001000000}"/>
    <cellStyle name="Navadno 5 2 2" xfId="5" xr:uid="{BE6CE4C9-1FAA-4C77-8A22-610735A290DC}"/>
    <cellStyle name="Normal 2" xfId="4" xr:uid="{66DEA60D-BB3A-44AA-BE74-81FA704B363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D1E8-49B8-4E09-B0A7-BC69406C46FD}">
  <dimension ref="A2:I18"/>
  <sheetViews>
    <sheetView tabSelected="1" workbookViewId="0">
      <selection activeCell="A4" sqref="A4:F5"/>
    </sheetView>
  </sheetViews>
  <sheetFormatPr defaultRowHeight="12.75" x14ac:dyDescent="0.2"/>
  <cols>
    <col min="5" max="5" width="21.28515625" customWidth="1"/>
    <col min="6" max="6" width="27.7109375" customWidth="1"/>
    <col min="8" max="9" width="10.140625" bestFit="1" customWidth="1"/>
  </cols>
  <sheetData>
    <row r="2" spans="1:9" ht="20.25" x14ac:dyDescent="0.3">
      <c r="A2" s="243" t="s">
        <v>53</v>
      </c>
      <c r="B2" s="243"/>
      <c r="C2" s="243"/>
      <c r="D2" s="243"/>
      <c r="E2" s="243"/>
      <c r="F2" s="243"/>
    </row>
    <row r="3" spans="1:9" ht="20.25" x14ac:dyDescent="0.3">
      <c r="B3" s="154"/>
      <c r="C3" s="14"/>
    </row>
    <row r="4" spans="1:9" ht="56.45" customHeight="1" x14ac:dyDescent="0.25">
      <c r="A4" s="241" t="s">
        <v>669</v>
      </c>
      <c r="B4" s="241"/>
      <c r="C4" s="241"/>
      <c r="D4" s="241"/>
      <c r="E4" s="241"/>
      <c r="F4" s="241"/>
      <c r="G4" s="208"/>
      <c r="H4" s="208"/>
    </row>
    <row r="5" spans="1:9" ht="13.5" thickBot="1" x14ac:dyDescent="0.25">
      <c r="A5" s="242"/>
      <c r="B5" s="242"/>
      <c r="C5" s="242"/>
      <c r="D5" s="242"/>
      <c r="E5" s="242"/>
      <c r="F5" s="242"/>
    </row>
    <row r="6" spans="1:9" ht="15.75" x14ac:dyDescent="0.25">
      <c r="A6" s="16" t="s">
        <v>7</v>
      </c>
      <c r="B6" s="126" t="s">
        <v>574</v>
      </c>
      <c r="C6" s="17"/>
      <c r="D6" s="17"/>
      <c r="E6" s="18"/>
      <c r="F6" s="19">
        <f>'Kolesarska pot'!G451</f>
        <v>38750</v>
      </c>
    </row>
    <row r="7" spans="1:9" ht="16.5" thickBot="1" x14ac:dyDescent="0.3">
      <c r="A7" s="33"/>
      <c r="B7" s="168"/>
      <c r="C7" s="168"/>
      <c r="D7" s="168"/>
      <c r="E7" s="169"/>
      <c r="F7" s="170"/>
    </row>
    <row r="8" spans="1:9" ht="15.75" x14ac:dyDescent="0.25">
      <c r="A8" s="24" t="s">
        <v>18</v>
      </c>
      <c r="B8" s="25" t="s">
        <v>575</v>
      </c>
      <c r="C8" s="25"/>
      <c r="D8" s="25"/>
      <c r="E8" s="26"/>
      <c r="F8" s="27">
        <f>Prepust!G131</f>
        <v>0</v>
      </c>
    </row>
    <row r="9" spans="1:9" ht="16.5" thickBot="1" x14ac:dyDescent="0.3">
      <c r="A9" s="33"/>
      <c r="B9" s="168"/>
      <c r="C9" s="168"/>
      <c r="D9" s="168"/>
      <c r="E9" s="169"/>
      <c r="F9" s="170"/>
    </row>
    <row r="10" spans="1:9" ht="15.75" x14ac:dyDescent="0.25">
      <c r="A10" s="28" t="s">
        <v>21</v>
      </c>
      <c r="B10" s="171" t="s">
        <v>593</v>
      </c>
      <c r="C10" s="171"/>
      <c r="D10" s="171"/>
      <c r="E10" s="172"/>
      <c r="F10" s="27">
        <f>'Hortikulturna ureditev'!G15</f>
        <v>500</v>
      </c>
    </row>
    <row r="11" spans="1:9" ht="16.5" thickBot="1" x14ac:dyDescent="0.3">
      <c r="A11" s="33"/>
      <c r="B11" s="168"/>
      <c r="C11" s="168"/>
      <c r="D11" s="168"/>
      <c r="E11" s="169"/>
      <c r="F11" s="170"/>
    </row>
    <row r="12" spans="1:9" ht="15.75" x14ac:dyDescent="0.25">
      <c r="A12" s="28" t="s">
        <v>23</v>
      </c>
      <c r="B12" s="29" t="s">
        <v>573</v>
      </c>
      <c r="C12" s="25"/>
      <c r="D12" s="25"/>
      <c r="E12" s="26"/>
      <c r="F12" s="27">
        <f>ROUND((F6+F8+F10)*0.1,2)</f>
        <v>3925</v>
      </c>
    </row>
    <row r="13" spans="1:9" ht="16.5" thickBot="1" x14ac:dyDescent="0.3">
      <c r="A13" s="33"/>
      <c r="B13" s="21"/>
      <c r="C13" s="21"/>
      <c r="D13" s="21"/>
      <c r="E13" s="22"/>
      <c r="F13" s="23"/>
      <c r="I13" s="98"/>
    </row>
    <row r="14" spans="1:9" ht="18.75" thickBot="1" x14ac:dyDescent="0.25">
      <c r="A14" s="35"/>
      <c r="B14" s="36" t="s">
        <v>35</v>
      </c>
      <c r="C14" s="37"/>
      <c r="D14" s="37"/>
      <c r="E14" s="38"/>
      <c r="F14" s="39">
        <f>ROUND(SUM(F6:F13),2)</f>
        <v>43175</v>
      </c>
    </row>
    <row r="15" spans="1:9" ht="19.5" thickTop="1" thickBot="1" x14ac:dyDescent="0.3">
      <c r="A15" s="25"/>
      <c r="B15" s="40" t="s">
        <v>44</v>
      </c>
      <c r="C15" s="41"/>
      <c r="D15" s="41"/>
      <c r="E15" s="41"/>
      <c r="F15" s="42">
        <f>ROUND(F14*0.22,2)</f>
        <v>9498.5</v>
      </c>
      <c r="H15" s="98"/>
    </row>
    <row r="16" spans="1:9" ht="18.75" thickBot="1" x14ac:dyDescent="0.3">
      <c r="A16" s="1"/>
      <c r="B16" s="43" t="s">
        <v>37</v>
      </c>
      <c r="C16" s="44"/>
      <c r="D16" s="44"/>
      <c r="E16" s="44"/>
      <c r="F16" s="45">
        <f>ROUND((F15+F14),2)</f>
        <v>52673.5</v>
      </c>
      <c r="H16" s="98"/>
    </row>
    <row r="17" spans="1:6" ht="13.5" thickTop="1" x14ac:dyDescent="0.2">
      <c r="A17" s="1"/>
      <c r="B17" s="1"/>
      <c r="C17" s="1"/>
      <c r="D17" s="1"/>
      <c r="E17" s="1"/>
      <c r="F17" s="1"/>
    </row>
    <row r="18" spans="1:6" ht="15" x14ac:dyDescent="0.25">
      <c r="A18" s="127"/>
      <c r="B18" s="128"/>
      <c r="C18" s="129"/>
      <c r="D18" s="129"/>
      <c r="E18" s="129"/>
      <c r="F18" s="129"/>
    </row>
  </sheetData>
  <mergeCells count="2">
    <mergeCell ref="A4:F5"/>
    <mergeCell ref="A2: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5BB00-8FFA-48A5-BD14-E32AB17A073A}">
  <dimension ref="A1:F82"/>
  <sheetViews>
    <sheetView view="pageBreakPreview" zoomScale="115" zoomScaleNormal="100" zoomScaleSheetLayoutView="115" workbookViewId="0">
      <selection sqref="A1:F2"/>
    </sheetView>
  </sheetViews>
  <sheetFormatPr defaultRowHeight="12.75" x14ac:dyDescent="0.2"/>
  <cols>
    <col min="1" max="1" width="8.85546875" style="189"/>
    <col min="2" max="2" width="9.28515625" style="189" bestFit="1" customWidth="1"/>
    <col min="3" max="3" width="38.7109375" style="189" customWidth="1"/>
    <col min="4" max="4" width="8.85546875" style="189"/>
    <col min="5" max="5" width="9.28515625" style="189" bestFit="1" customWidth="1"/>
    <col min="6" max="6" width="13.28515625" style="189" bestFit="1" customWidth="1"/>
    <col min="7" max="257" width="8.85546875" style="189"/>
    <col min="258" max="258" width="9.28515625" style="189" bestFit="1" customWidth="1"/>
    <col min="259" max="259" width="38.7109375" style="189" customWidth="1"/>
    <col min="260" max="260" width="8.85546875" style="189"/>
    <col min="261" max="261" width="9.28515625" style="189" bestFit="1" customWidth="1"/>
    <col min="262" max="262" width="13.28515625" style="189" bestFit="1" customWidth="1"/>
    <col min="263" max="513" width="8.85546875" style="189"/>
    <col min="514" max="514" width="9.28515625" style="189" bestFit="1" customWidth="1"/>
    <col min="515" max="515" width="38.7109375" style="189" customWidth="1"/>
    <col min="516" max="516" width="8.85546875" style="189"/>
    <col min="517" max="517" width="9.28515625" style="189" bestFit="1" customWidth="1"/>
    <col min="518" max="518" width="13.28515625" style="189" bestFit="1" customWidth="1"/>
    <col min="519" max="769" width="8.85546875" style="189"/>
    <col min="770" max="770" width="9.28515625" style="189" bestFit="1" customWidth="1"/>
    <col min="771" max="771" width="38.7109375" style="189" customWidth="1"/>
    <col min="772" max="772" width="8.85546875" style="189"/>
    <col min="773" max="773" width="9.28515625" style="189" bestFit="1" customWidth="1"/>
    <col min="774" max="774" width="13.28515625" style="189" bestFit="1" customWidth="1"/>
    <col min="775" max="1025" width="8.85546875" style="189"/>
    <col min="1026" max="1026" width="9.28515625" style="189" bestFit="1" customWidth="1"/>
    <col min="1027" max="1027" width="38.7109375" style="189" customWidth="1"/>
    <col min="1028" max="1028" width="8.85546875" style="189"/>
    <col min="1029" max="1029" width="9.28515625" style="189" bestFit="1" customWidth="1"/>
    <col min="1030" max="1030" width="13.28515625" style="189" bestFit="1" customWidth="1"/>
    <col min="1031" max="1281" width="8.85546875" style="189"/>
    <col min="1282" max="1282" width="9.28515625" style="189" bestFit="1" customWidth="1"/>
    <col min="1283" max="1283" width="38.7109375" style="189" customWidth="1"/>
    <col min="1284" max="1284" width="8.85546875" style="189"/>
    <col min="1285" max="1285" width="9.28515625" style="189" bestFit="1" customWidth="1"/>
    <col min="1286" max="1286" width="13.28515625" style="189" bestFit="1" customWidth="1"/>
    <col min="1287" max="1537" width="8.85546875" style="189"/>
    <col min="1538" max="1538" width="9.28515625" style="189" bestFit="1" customWidth="1"/>
    <col min="1539" max="1539" width="38.7109375" style="189" customWidth="1"/>
    <col min="1540" max="1540" width="8.85546875" style="189"/>
    <col min="1541" max="1541" width="9.28515625" style="189" bestFit="1" customWidth="1"/>
    <col min="1542" max="1542" width="13.28515625" style="189" bestFit="1" customWidth="1"/>
    <col min="1543" max="1793" width="8.85546875" style="189"/>
    <col min="1794" max="1794" width="9.28515625" style="189" bestFit="1" customWidth="1"/>
    <col min="1795" max="1795" width="38.7109375" style="189" customWidth="1"/>
    <col min="1796" max="1796" width="8.85546875" style="189"/>
    <col min="1797" max="1797" width="9.28515625" style="189" bestFit="1" customWidth="1"/>
    <col min="1798" max="1798" width="13.28515625" style="189" bestFit="1" customWidth="1"/>
    <col min="1799" max="2049" width="8.85546875" style="189"/>
    <col min="2050" max="2050" width="9.28515625" style="189" bestFit="1" customWidth="1"/>
    <col min="2051" max="2051" width="38.7109375" style="189" customWidth="1"/>
    <col min="2052" max="2052" width="8.85546875" style="189"/>
    <col min="2053" max="2053" width="9.28515625" style="189" bestFit="1" customWidth="1"/>
    <col min="2054" max="2054" width="13.28515625" style="189" bestFit="1" customWidth="1"/>
    <col min="2055" max="2305" width="8.85546875" style="189"/>
    <col min="2306" max="2306" width="9.28515625" style="189" bestFit="1" customWidth="1"/>
    <col min="2307" max="2307" width="38.7109375" style="189" customWidth="1"/>
    <col min="2308" max="2308" width="8.85546875" style="189"/>
    <col min="2309" max="2309" width="9.28515625" style="189" bestFit="1" customWidth="1"/>
    <col min="2310" max="2310" width="13.28515625" style="189" bestFit="1" customWidth="1"/>
    <col min="2311" max="2561" width="8.85546875" style="189"/>
    <col min="2562" max="2562" width="9.28515625" style="189" bestFit="1" customWidth="1"/>
    <col min="2563" max="2563" width="38.7109375" style="189" customWidth="1"/>
    <col min="2564" max="2564" width="8.85546875" style="189"/>
    <col min="2565" max="2565" width="9.28515625" style="189" bestFit="1" customWidth="1"/>
    <col min="2566" max="2566" width="13.28515625" style="189" bestFit="1" customWidth="1"/>
    <col min="2567" max="2817" width="8.85546875" style="189"/>
    <col min="2818" max="2818" width="9.28515625" style="189" bestFit="1" customWidth="1"/>
    <col min="2819" max="2819" width="38.7109375" style="189" customWidth="1"/>
    <col min="2820" max="2820" width="8.85546875" style="189"/>
    <col min="2821" max="2821" width="9.28515625" style="189" bestFit="1" customWidth="1"/>
    <col min="2822" max="2822" width="13.28515625" style="189" bestFit="1" customWidth="1"/>
    <col min="2823" max="3073" width="8.85546875" style="189"/>
    <col min="3074" max="3074" width="9.28515625" style="189" bestFit="1" customWidth="1"/>
    <col min="3075" max="3075" width="38.7109375" style="189" customWidth="1"/>
    <col min="3076" max="3076" width="8.85546875" style="189"/>
    <col min="3077" max="3077" width="9.28515625" style="189" bestFit="1" customWidth="1"/>
    <col min="3078" max="3078" width="13.28515625" style="189" bestFit="1" customWidth="1"/>
    <col min="3079" max="3329" width="8.85546875" style="189"/>
    <col min="3330" max="3330" width="9.28515625" style="189" bestFit="1" customWidth="1"/>
    <col min="3331" max="3331" width="38.7109375" style="189" customWidth="1"/>
    <col min="3332" max="3332" width="8.85546875" style="189"/>
    <col min="3333" max="3333" width="9.28515625" style="189" bestFit="1" customWidth="1"/>
    <col min="3334" max="3334" width="13.28515625" style="189" bestFit="1" customWidth="1"/>
    <col min="3335" max="3585" width="8.85546875" style="189"/>
    <col min="3586" max="3586" width="9.28515625" style="189" bestFit="1" customWidth="1"/>
    <col min="3587" max="3587" width="38.7109375" style="189" customWidth="1"/>
    <col min="3588" max="3588" width="8.85546875" style="189"/>
    <col min="3589" max="3589" width="9.28515625" style="189" bestFit="1" customWidth="1"/>
    <col min="3590" max="3590" width="13.28515625" style="189" bestFit="1" customWidth="1"/>
    <col min="3591" max="3841" width="8.85546875" style="189"/>
    <col min="3842" max="3842" width="9.28515625" style="189" bestFit="1" customWidth="1"/>
    <col min="3843" max="3843" width="38.7109375" style="189" customWidth="1"/>
    <col min="3844" max="3844" width="8.85546875" style="189"/>
    <col min="3845" max="3845" width="9.28515625" style="189" bestFit="1" customWidth="1"/>
    <col min="3846" max="3846" width="13.28515625" style="189" bestFit="1" customWidth="1"/>
    <col min="3847" max="4097" width="8.85546875" style="189"/>
    <col min="4098" max="4098" width="9.28515625" style="189" bestFit="1" customWidth="1"/>
    <col min="4099" max="4099" width="38.7109375" style="189" customWidth="1"/>
    <col min="4100" max="4100" width="8.85546875" style="189"/>
    <col min="4101" max="4101" width="9.28515625" style="189" bestFit="1" customWidth="1"/>
    <col min="4102" max="4102" width="13.28515625" style="189" bestFit="1" customWidth="1"/>
    <col min="4103" max="4353" width="8.85546875" style="189"/>
    <col min="4354" max="4354" width="9.28515625" style="189" bestFit="1" customWidth="1"/>
    <col min="4355" max="4355" width="38.7109375" style="189" customWidth="1"/>
    <col min="4356" max="4356" width="8.85546875" style="189"/>
    <col min="4357" max="4357" width="9.28515625" style="189" bestFit="1" customWidth="1"/>
    <col min="4358" max="4358" width="13.28515625" style="189" bestFit="1" customWidth="1"/>
    <col min="4359" max="4609" width="8.85546875" style="189"/>
    <col min="4610" max="4610" width="9.28515625" style="189" bestFit="1" customWidth="1"/>
    <col min="4611" max="4611" width="38.7109375" style="189" customWidth="1"/>
    <col min="4612" max="4612" width="8.85546875" style="189"/>
    <col min="4613" max="4613" width="9.28515625" style="189" bestFit="1" customWidth="1"/>
    <col min="4614" max="4614" width="13.28515625" style="189" bestFit="1" customWidth="1"/>
    <col min="4615" max="4865" width="8.85546875" style="189"/>
    <col min="4866" max="4866" width="9.28515625" style="189" bestFit="1" customWidth="1"/>
    <col min="4867" max="4867" width="38.7109375" style="189" customWidth="1"/>
    <col min="4868" max="4868" width="8.85546875" style="189"/>
    <col min="4869" max="4869" width="9.28515625" style="189" bestFit="1" customWidth="1"/>
    <col min="4870" max="4870" width="13.28515625" style="189" bestFit="1" customWidth="1"/>
    <col min="4871" max="5121" width="8.85546875" style="189"/>
    <col min="5122" max="5122" width="9.28515625" style="189" bestFit="1" customWidth="1"/>
    <col min="5123" max="5123" width="38.7109375" style="189" customWidth="1"/>
    <col min="5124" max="5124" width="8.85546875" style="189"/>
    <col min="5125" max="5125" width="9.28515625" style="189" bestFit="1" customWidth="1"/>
    <col min="5126" max="5126" width="13.28515625" style="189" bestFit="1" customWidth="1"/>
    <col min="5127" max="5377" width="8.85546875" style="189"/>
    <col min="5378" max="5378" width="9.28515625" style="189" bestFit="1" customWidth="1"/>
    <col min="5379" max="5379" width="38.7109375" style="189" customWidth="1"/>
    <col min="5380" max="5380" width="8.85546875" style="189"/>
    <col min="5381" max="5381" width="9.28515625" style="189" bestFit="1" customWidth="1"/>
    <col min="5382" max="5382" width="13.28515625" style="189" bestFit="1" customWidth="1"/>
    <col min="5383" max="5633" width="8.85546875" style="189"/>
    <col min="5634" max="5634" width="9.28515625" style="189" bestFit="1" customWidth="1"/>
    <col min="5635" max="5635" width="38.7109375" style="189" customWidth="1"/>
    <col min="5636" max="5636" width="8.85546875" style="189"/>
    <col min="5637" max="5637" width="9.28515625" style="189" bestFit="1" customWidth="1"/>
    <col min="5638" max="5638" width="13.28515625" style="189" bestFit="1" customWidth="1"/>
    <col min="5639" max="5889" width="8.85546875" style="189"/>
    <col min="5890" max="5890" width="9.28515625" style="189" bestFit="1" customWidth="1"/>
    <col min="5891" max="5891" width="38.7109375" style="189" customWidth="1"/>
    <col min="5892" max="5892" width="8.85546875" style="189"/>
    <col min="5893" max="5893" width="9.28515625" style="189" bestFit="1" customWidth="1"/>
    <col min="5894" max="5894" width="13.28515625" style="189" bestFit="1" customWidth="1"/>
    <col min="5895" max="6145" width="8.85546875" style="189"/>
    <col min="6146" max="6146" width="9.28515625" style="189" bestFit="1" customWidth="1"/>
    <col min="6147" max="6147" width="38.7109375" style="189" customWidth="1"/>
    <col min="6148" max="6148" width="8.85546875" style="189"/>
    <col min="6149" max="6149" width="9.28515625" style="189" bestFit="1" customWidth="1"/>
    <col min="6150" max="6150" width="13.28515625" style="189" bestFit="1" customWidth="1"/>
    <col min="6151" max="6401" width="8.85546875" style="189"/>
    <col min="6402" max="6402" width="9.28515625" style="189" bestFit="1" customWidth="1"/>
    <col min="6403" max="6403" width="38.7109375" style="189" customWidth="1"/>
    <col min="6404" max="6404" width="8.85546875" style="189"/>
    <col min="6405" max="6405" width="9.28515625" style="189" bestFit="1" customWidth="1"/>
    <col min="6406" max="6406" width="13.28515625" style="189" bestFit="1" customWidth="1"/>
    <col min="6407" max="6657" width="8.85546875" style="189"/>
    <col min="6658" max="6658" width="9.28515625" style="189" bestFit="1" customWidth="1"/>
    <col min="6659" max="6659" width="38.7109375" style="189" customWidth="1"/>
    <col min="6660" max="6660" width="8.85546875" style="189"/>
    <col min="6661" max="6661" width="9.28515625" style="189" bestFit="1" customWidth="1"/>
    <col min="6662" max="6662" width="13.28515625" style="189" bestFit="1" customWidth="1"/>
    <col min="6663" max="6913" width="8.85546875" style="189"/>
    <col min="6914" max="6914" width="9.28515625" style="189" bestFit="1" customWidth="1"/>
    <col min="6915" max="6915" width="38.7109375" style="189" customWidth="1"/>
    <col min="6916" max="6916" width="8.85546875" style="189"/>
    <col min="6917" max="6917" width="9.28515625" style="189" bestFit="1" customWidth="1"/>
    <col min="6918" max="6918" width="13.28515625" style="189" bestFit="1" customWidth="1"/>
    <col min="6919" max="7169" width="8.85546875" style="189"/>
    <col min="7170" max="7170" width="9.28515625" style="189" bestFit="1" customWidth="1"/>
    <col min="7171" max="7171" width="38.7109375" style="189" customWidth="1"/>
    <col min="7172" max="7172" width="8.85546875" style="189"/>
    <col min="7173" max="7173" width="9.28515625" style="189" bestFit="1" customWidth="1"/>
    <col min="7174" max="7174" width="13.28515625" style="189" bestFit="1" customWidth="1"/>
    <col min="7175" max="7425" width="8.85546875" style="189"/>
    <col min="7426" max="7426" width="9.28515625" style="189" bestFit="1" customWidth="1"/>
    <col min="7427" max="7427" width="38.7109375" style="189" customWidth="1"/>
    <col min="7428" max="7428" width="8.85546875" style="189"/>
    <col min="7429" max="7429" width="9.28515625" style="189" bestFit="1" customWidth="1"/>
    <col min="7430" max="7430" width="13.28515625" style="189" bestFit="1" customWidth="1"/>
    <col min="7431" max="7681" width="8.85546875" style="189"/>
    <col min="7682" max="7682" width="9.28515625" style="189" bestFit="1" customWidth="1"/>
    <col min="7683" max="7683" width="38.7109375" style="189" customWidth="1"/>
    <col min="7684" max="7684" width="8.85546875" style="189"/>
    <col min="7685" max="7685" width="9.28515625" style="189" bestFit="1" customWidth="1"/>
    <col min="7686" max="7686" width="13.28515625" style="189" bestFit="1" customWidth="1"/>
    <col min="7687" max="7937" width="8.85546875" style="189"/>
    <col min="7938" max="7938" width="9.28515625" style="189" bestFit="1" customWidth="1"/>
    <col min="7939" max="7939" width="38.7109375" style="189" customWidth="1"/>
    <col min="7940" max="7940" width="8.85546875" style="189"/>
    <col min="7941" max="7941" width="9.28515625" style="189" bestFit="1" customWidth="1"/>
    <col min="7942" max="7942" width="13.28515625" style="189" bestFit="1" customWidth="1"/>
    <col min="7943" max="8193" width="8.85546875" style="189"/>
    <col min="8194" max="8194" width="9.28515625" style="189" bestFit="1" customWidth="1"/>
    <col min="8195" max="8195" width="38.7109375" style="189" customWidth="1"/>
    <col min="8196" max="8196" width="8.85546875" style="189"/>
    <col min="8197" max="8197" width="9.28515625" style="189" bestFit="1" customWidth="1"/>
    <col min="8198" max="8198" width="13.28515625" style="189" bestFit="1" customWidth="1"/>
    <col min="8199" max="8449" width="8.85546875" style="189"/>
    <col min="8450" max="8450" width="9.28515625" style="189" bestFit="1" customWidth="1"/>
    <col min="8451" max="8451" width="38.7109375" style="189" customWidth="1"/>
    <col min="8452" max="8452" width="8.85546875" style="189"/>
    <col min="8453" max="8453" width="9.28515625" style="189" bestFit="1" customWidth="1"/>
    <col min="8454" max="8454" width="13.28515625" style="189" bestFit="1" customWidth="1"/>
    <col min="8455" max="8705" width="8.85546875" style="189"/>
    <col min="8706" max="8706" width="9.28515625" style="189" bestFit="1" customWidth="1"/>
    <col min="8707" max="8707" width="38.7109375" style="189" customWidth="1"/>
    <col min="8708" max="8708" width="8.85546875" style="189"/>
    <col min="8709" max="8709" width="9.28515625" style="189" bestFit="1" customWidth="1"/>
    <col min="8710" max="8710" width="13.28515625" style="189" bestFit="1" customWidth="1"/>
    <col min="8711" max="8961" width="8.85546875" style="189"/>
    <col min="8962" max="8962" width="9.28515625" style="189" bestFit="1" customWidth="1"/>
    <col min="8963" max="8963" width="38.7109375" style="189" customWidth="1"/>
    <col min="8964" max="8964" width="8.85546875" style="189"/>
    <col min="8965" max="8965" width="9.28515625" style="189" bestFit="1" customWidth="1"/>
    <col min="8966" max="8966" width="13.28515625" style="189" bestFit="1" customWidth="1"/>
    <col min="8967" max="9217" width="8.85546875" style="189"/>
    <col min="9218" max="9218" width="9.28515625" style="189" bestFit="1" customWidth="1"/>
    <col min="9219" max="9219" width="38.7109375" style="189" customWidth="1"/>
    <col min="9220" max="9220" width="8.85546875" style="189"/>
    <col min="9221" max="9221" width="9.28515625" style="189" bestFit="1" customWidth="1"/>
    <col min="9222" max="9222" width="13.28515625" style="189" bestFit="1" customWidth="1"/>
    <col min="9223" max="9473" width="8.85546875" style="189"/>
    <col min="9474" max="9474" width="9.28515625" style="189" bestFit="1" customWidth="1"/>
    <col min="9475" max="9475" width="38.7109375" style="189" customWidth="1"/>
    <col min="9476" max="9476" width="8.85546875" style="189"/>
    <col min="9477" max="9477" width="9.28515625" style="189" bestFit="1" customWidth="1"/>
    <col min="9478" max="9478" width="13.28515625" style="189" bestFit="1" customWidth="1"/>
    <col min="9479" max="9729" width="8.85546875" style="189"/>
    <col min="9730" max="9730" width="9.28515625" style="189" bestFit="1" customWidth="1"/>
    <col min="9731" max="9731" width="38.7109375" style="189" customWidth="1"/>
    <col min="9732" max="9732" width="8.85546875" style="189"/>
    <col min="9733" max="9733" width="9.28515625" style="189" bestFit="1" customWidth="1"/>
    <col min="9734" max="9734" width="13.28515625" style="189" bestFit="1" customWidth="1"/>
    <col min="9735" max="9985" width="8.85546875" style="189"/>
    <col min="9986" max="9986" width="9.28515625" style="189" bestFit="1" customWidth="1"/>
    <col min="9987" max="9987" width="38.7109375" style="189" customWidth="1"/>
    <col min="9988" max="9988" width="8.85546875" style="189"/>
    <col min="9989" max="9989" width="9.28515625" style="189" bestFit="1" customWidth="1"/>
    <col min="9990" max="9990" width="13.28515625" style="189" bestFit="1" customWidth="1"/>
    <col min="9991" max="10241" width="8.85546875" style="189"/>
    <col min="10242" max="10242" width="9.28515625" style="189" bestFit="1" customWidth="1"/>
    <col min="10243" max="10243" width="38.7109375" style="189" customWidth="1"/>
    <col min="10244" max="10244" width="8.85546875" style="189"/>
    <col min="10245" max="10245" width="9.28515625" style="189" bestFit="1" customWidth="1"/>
    <col min="10246" max="10246" width="13.28515625" style="189" bestFit="1" customWidth="1"/>
    <col min="10247" max="10497" width="8.85546875" style="189"/>
    <col min="10498" max="10498" width="9.28515625" style="189" bestFit="1" customWidth="1"/>
    <col min="10499" max="10499" width="38.7109375" style="189" customWidth="1"/>
    <col min="10500" max="10500" width="8.85546875" style="189"/>
    <col min="10501" max="10501" width="9.28515625" style="189" bestFit="1" customWidth="1"/>
    <col min="10502" max="10502" width="13.28515625" style="189" bestFit="1" customWidth="1"/>
    <col min="10503" max="10753" width="8.85546875" style="189"/>
    <col min="10754" max="10754" width="9.28515625" style="189" bestFit="1" customWidth="1"/>
    <col min="10755" max="10755" width="38.7109375" style="189" customWidth="1"/>
    <col min="10756" max="10756" width="8.85546875" style="189"/>
    <col min="10757" max="10757" width="9.28515625" style="189" bestFit="1" customWidth="1"/>
    <col min="10758" max="10758" width="13.28515625" style="189" bestFit="1" customWidth="1"/>
    <col min="10759" max="11009" width="8.85546875" style="189"/>
    <col min="11010" max="11010" width="9.28515625" style="189" bestFit="1" customWidth="1"/>
    <col min="11011" max="11011" width="38.7109375" style="189" customWidth="1"/>
    <col min="11012" max="11012" width="8.85546875" style="189"/>
    <col min="11013" max="11013" width="9.28515625" style="189" bestFit="1" customWidth="1"/>
    <col min="11014" max="11014" width="13.28515625" style="189" bestFit="1" customWidth="1"/>
    <col min="11015" max="11265" width="8.85546875" style="189"/>
    <col min="11266" max="11266" width="9.28515625" style="189" bestFit="1" customWidth="1"/>
    <col min="11267" max="11267" width="38.7109375" style="189" customWidth="1"/>
    <col min="11268" max="11268" width="8.85546875" style="189"/>
    <col min="11269" max="11269" width="9.28515625" style="189" bestFit="1" customWidth="1"/>
    <col min="11270" max="11270" width="13.28515625" style="189" bestFit="1" customWidth="1"/>
    <col min="11271" max="11521" width="8.85546875" style="189"/>
    <col min="11522" max="11522" width="9.28515625" style="189" bestFit="1" customWidth="1"/>
    <col min="11523" max="11523" width="38.7109375" style="189" customWidth="1"/>
    <col min="11524" max="11524" width="8.85546875" style="189"/>
    <col min="11525" max="11525" width="9.28515625" style="189" bestFit="1" customWidth="1"/>
    <col min="11526" max="11526" width="13.28515625" style="189" bestFit="1" customWidth="1"/>
    <col min="11527" max="11777" width="8.85546875" style="189"/>
    <col min="11778" max="11778" width="9.28515625" style="189" bestFit="1" customWidth="1"/>
    <col min="11779" max="11779" width="38.7109375" style="189" customWidth="1"/>
    <col min="11780" max="11780" width="8.85546875" style="189"/>
    <col min="11781" max="11781" width="9.28515625" style="189" bestFit="1" customWidth="1"/>
    <col min="11782" max="11782" width="13.28515625" style="189" bestFit="1" customWidth="1"/>
    <col min="11783" max="12033" width="8.85546875" style="189"/>
    <col min="12034" max="12034" width="9.28515625" style="189" bestFit="1" customWidth="1"/>
    <col min="12035" max="12035" width="38.7109375" style="189" customWidth="1"/>
    <col min="12036" max="12036" width="8.85546875" style="189"/>
    <col min="12037" max="12037" width="9.28515625" style="189" bestFit="1" customWidth="1"/>
    <col min="12038" max="12038" width="13.28515625" style="189" bestFit="1" customWidth="1"/>
    <col min="12039" max="12289" width="8.85546875" style="189"/>
    <col min="12290" max="12290" width="9.28515625" style="189" bestFit="1" customWidth="1"/>
    <col min="12291" max="12291" width="38.7109375" style="189" customWidth="1"/>
    <col min="12292" max="12292" width="8.85546875" style="189"/>
    <col min="12293" max="12293" width="9.28515625" style="189" bestFit="1" customWidth="1"/>
    <col min="12294" max="12294" width="13.28515625" style="189" bestFit="1" customWidth="1"/>
    <col min="12295" max="12545" width="8.85546875" style="189"/>
    <col min="12546" max="12546" width="9.28515625" style="189" bestFit="1" customWidth="1"/>
    <col min="12547" max="12547" width="38.7109375" style="189" customWidth="1"/>
    <col min="12548" max="12548" width="8.85546875" style="189"/>
    <col min="12549" max="12549" width="9.28515625" style="189" bestFit="1" customWidth="1"/>
    <col min="12550" max="12550" width="13.28515625" style="189" bestFit="1" customWidth="1"/>
    <col min="12551" max="12801" width="8.85546875" style="189"/>
    <col min="12802" max="12802" width="9.28515625" style="189" bestFit="1" customWidth="1"/>
    <col min="12803" max="12803" width="38.7109375" style="189" customWidth="1"/>
    <col min="12804" max="12804" width="8.85546875" style="189"/>
    <col min="12805" max="12805" width="9.28515625" style="189" bestFit="1" customWidth="1"/>
    <col min="12806" max="12806" width="13.28515625" style="189" bestFit="1" customWidth="1"/>
    <col min="12807" max="13057" width="8.85546875" style="189"/>
    <col min="13058" max="13058" width="9.28515625" style="189" bestFit="1" customWidth="1"/>
    <col min="13059" max="13059" width="38.7109375" style="189" customWidth="1"/>
    <col min="13060" max="13060" width="8.85546875" style="189"/>
    <col min="13061" max="13061" width="9.28515625" style="189" bestFit="1" customWidth="1"/>
    <col min="13062" max="13062" width="13.28515625" style="189" bestFit="1" customWidth="1"/>
    <col min="13063" max="13313" width="8.85546875" style="189"/>
    <col min="13314" max="13314" width="9.28515625" style="189" bestFit="1" customWidth="1"/>
    <col min="13315" max="13315" width="38.7109375" style="189" customWidth="1"/>
    <col min="13316" max="13316" width="8.85546875" style="189"/>
    <col min="13317" max="13317" width="9.28515625" style="189" bestFit="1" customWidth="1"/>
    <col min="13318" max="13318" width="13.28515625" style="189" bestFit="1" customWidth="1"/>
    <col min="13319" max="13569" width="8.85546875" style="189"/>
    <col min="13570" max="13570" width="9.28515625" style="189" bestFit="1" customWidth="1"/>
    <col min="13571" max="13571" width="38.7109375" style="189" customWidth="1"/>
    <col min="13572" max="13572" width="8.85546875" style="189"/>
    <col min="13573" max="13573" width="9.28515625" style="189" bestFit="1" customWidth="1"/>
    <col min="13574" max="13574" width="13.28515625" style="189" bestFit="1" customWidth="1"/>
    <col min="13575" max="13825" width="8.85546875" style="189"/>
    <col min="13826" max="13826" width="9.28515625" style="189" bestFit="1" customWidth="1"/>
    <col min="13827" max="13827" width="38.7109375" style="189" customWidth="1"/>
    <col min="13828" max="13828" width="8.85546875" style="189"/>
    <col min="13829" max="13829" width="9.28515625" style="189" bestFit="1" customWidth="1"/>
    <col min="13830" max="13830" width="13.28515625" style="189" bestFit="1" customWidth="1"/>
    <col min="13831" max="14081" width="8.85546875" style="189"/>
    <col min="14082" max="14082" width="9.28515625" style="189" bestFit="1" customWidth="1"/>
    <col min="14083" max="14083" width="38.7109375" style="189" customWidth="1"/>
    <col min="14084" max="14084" width="8.85546875" style="189"/>
    <col min="14085" max="14085" width="9.28515625" style="189" bestFit="1" customWidth="1"/>
    <col min="14086" max="14086" width="13.28515625" style="189" bestFit="1" customWidth="1"/>
    <col min="14087" max="14337" width="8.85546875" style="189"/>
    <col min="14338" max="14338" width="9.28515625" style="189" bestFit="1" customWidth="1"/>
    <col min="14339" max="14339" width="38.7109375" style="189" customWidth="1"/>
    <col min="14340" max="14340" width="8.85546875" style="189"/>
    <col min="14341" max="14341" width="9.28515625" style="189" bestFit="1" customWidth="1"/>
    <col min="14342" max="14342" width="13.28515625" style="189" bestFit="1" customWidth="1"/>
    <col min="14343" max="14593" width="8.85546875" style="189"/>
    <col min="14594" max="14594" width="9.28515625" style="189" bestFit="1" customWidth="1"/>
    <col min="14595" max="14595" width="38.7109375" style="189" customWidth="1"/>
    <col min="14596" max="14596" width="8.85546875" style="189"/>
    <col min="14597" max="14597" width="9.28515625" style="189" bestFit="1" customWidth="1"/>
    <col min="14598" max="14598" width="13.28515625" style="189" bestFit="1" customWidth="1"/>
    <col min="14599" max="14849" width="8.85546875" style="189"/>
    <col min="14850" max="14850" width="9.28515625" style="189" bestFit="1" customWidth="1"/>
    <col min="14851" max="14851" width="38.7109375" style="189" customWidth="1"/>
    <col min="14852" max="14852" width="8.85546875" style="189"/>
    <col min="14853" max="14853" width="9.28515625" style="189" bestFit="1" customWidth="1"/>
    <col min="14854" max="14854" width="13.28515625" style="189" bestFit="1" customWidth="1"/>
    <col min="14855" max="15105" width="8.85546875" style="189"/>
    <col min="15106" max="15106" width="9.28515625" style="189" bestFit="1" customWidth="1"/>
    <col min="15107" max="15107" width="38.7109375" style="189" customWidth="1"/>
    <col min="15108" max="15108" width="8.85546875" style="189"/>
    <col min="15109" max="15109" width="9.28515625" style="189" bestFit="1" customWidth="1"/>
    <col min="15110" max="15110" width="13.28515625" style="189" bestFit="1" customWidth="1"/>
    <col min="15111" max="15361" width="8.85546875" style="189"/>
    <col min="15362" max="15362" width="9.28515625" style="189" bestFit="1" customWidth="1"/>
    <col min="15363" max="15363" width="38.7109375" style="189" customWidth="1"/>
    <col min="15364" max="15364" width="8.85546875" style="189"/>
    <col min="15365" max="15365" width="9.28515625" style="189" bestFit="1" customWidth="1"/>
    <col min="15366" max="15366" width="13.28515625" style="189" bestFit="1" customWidth="1"/>
    <col min="15367" max="15617" width="8.85546875" style="189"/>
    <col min="15618" max="15618" width="9.28515625" style="189" bestFit="1" customWidth="1"/>
    <col min="15619" max="15619" width="38.7109375" style="189" customWidth="1"/>
    <col min="15620" max="15620" width="8.85546875" style="189"/>
    <col min="15621" max="15621" width="9.28515625" style="189" bestFit="1" customWidth="1"/>
    <col min="15622" max="15622" width="13.28515625" style="189" bestFit="1" customWidth="1"/>
    <col min="15623" max="15873" width="8.85546875" style="189"/>
    <col min="15874" max="15874" width="9.28515625" style="189" bestFit="1" customWidth="1"/>
    <col min="15875" max="15875" width="38.7109375" style="189" customWidth="1"/>
    <col min="15876" max="15876" width="8.85546875" style="189"/>
    <col min="15877" max="15877" width="9.28515625" style="189" bestFit="1" customWidth="1"/>
    <col min="15878" max="15878" width="13.28515625" style="189" bestFit="1" customWidth="1"/>
    <col min="15879" max="16129" width="8.85546875" style="189"/>
    <col min="16130" max="16130" width="9.28515625" style="189" bestFit="1" customWidth="1"/>
    <col min="16131" max="16131" width="38.7109375" style="189" customWidth="1"/>
    <col min="16132" max="16132" width="8.85546875" style="189"/>
    <col min="16133" max="16133" width="9.28515625" style="189" bestFit="1" customWidth="1"/>
    <col min="16134" max="16134" width="13.28515625" style="189" bestFit="1" customWidth="1"/>
    <col min="16135" max="16384" width="8.85546875" style="189"/>
  </cols>
  <sheetData>
    <row r="1" spans="1:6" x14ac:dyDescent="0.2">
      <c r="A1" s="241" t="s">
        <v>669</v>
      </c>
      <c r="B1" s="241"/>
      <c r="C1" s="241"/>
      <c r="D1" s="241"/>
      <c r="E1" s="241"/>
      <c r="F1" s="241"/>
    </row>
    <row r="2" spans="1:6" ht="30.75" customHeight="1" thickBot="1" x14ac:dyDescent="0.25">
      <c r="A2" s="242"/>
      <c r="B2" s="242"/>
      <c r="C2" s="242"/>
      <c r="D2" s="242"/>
      <c r="E2" s="242"/>
      <c r="F2" s="242"/>
    </row>
    <row r="3" spans="1:6" ht="18" x14ac:dyDescent="0.2">
      <c r="A3" s="187" t="s">
        <v>595</v>
      </c>
      <c r="B3" s="187"/>
      <c r="C3" s="187"/>
      <c r="D3" s="188"/>
      <c r="E3" s="188"/>
      <c r="F3" s="188"/>
    </row>
    <row r="4" spans="1:6" ht="14.25" x14ac:dyDescent="0.2">
      <c r="A4" s="190"/>
      <c r="B4" s="190"/>
      <c r="C4" s="190"/>
      <c r="D4" s="190"/>
      <c r="E4" s="190"/>
      <c r="F4" s="190"/>
    </row>
    <row r="5" spans="1:6" ht="15" x14ac:dyDescent="0.25">
      <c r="A5" s="191" t="s">
        <v>596</v>
      </c>
      <c r="B5" s="192"/>
      <c r="C5" s="190"/>
      <c r="D5" s="190"/>
      <c r="E5" s="190"/>
      <c r="F5" s="190"/>
    </row>
    <row r="6" spans="1:6" ht="14.25" x14ac:dyDescent="0.2">
      <c r="A6" s="190"/>
      <c r="B6" s="190"/>
      <c r="C6" s="190"/>
      <c r="D6" s="190"/>
      <c r="E6" s="190"/>
      <c r="F6" s="190"/>
    </row>
    <row r="7" spans="1:6" ht="99.75" x14ac:dyDescent="0.2">
      <c r="A7" s="191" t="s">
        <v>597</v>
      </c>
      <c r="B7" s="190"/>
      <c r="C7" s="193" t="s">
        <v>598</v>
      </c>
      <c r="D7" s="190"/>
      <c r="E7" s="190"/>
      <c r="F7" s="190"/>
    </row>
    <row r="8" spans="1:6" ht="14.25" x14ac:dyDescent="0.2">
      <c r="A8" s="190"/>
      <c r="B8" s="190"/>
      <c r="C8" s="190"/>
      <c r="D8" s="190"/>
      <c r="E8" s="190"/>
      <c r="F8" s="194"/>
    </row>
    <row r="9" spans="1:6" ht="57" x14ac:dyDescent="0.2">
      <c r="A9" s="191" t="s">
        <v>599</v>
      </c>
      <c r="B9" s="190"/>
      <c r="C9" s="193" t="s">
        <v>600</v>
      </c>
      <c r="D9" s="190"/>
      <c r="E9" s="190"/>
      <c r="F9" s="194"/>
    </row>
    <row r="10" spans="1:6" ht="85.5" x14ac:dyDescent="0.2">
      <c r="A10" s="191"/>
      <c r="B10" s="190"/>
      <c r="C10" s="193" t="s">
        <v>601</v>
      </c>
      <c r="D10" s="190"/>
      <c r="E10" s="190"/>
      <c r="F10" s="194"/>
    </row>
    <row r="11" spans="1:6" ht="15" x14ac:dyDescent="0.2">
      <c r="A11" s="191"/>
      <c r="B11" s="190"/>
      <c r="C11" s="193"/>
      <c r="D11" s="190"/>
      <c r="E11" s="190"/>
      <c r="F11" s="194"/>
    </row>
    <row r="12" spans="1:6" ht="15" x14ac:dyDescent="0.2">
      <c r="A12" s="191" t="s">
        <v>602</v>
      </c>
      <c r="B12" s="195"/>
      <c r="C12" s="195"/>
      <c r="D12" s="195"/>
      <c r="E12" s="195"/>
      <c r="F12" s="195"/>
    </row>
    <row r="13" spans="1:6" ht="15" x14ac:dyDescent="0.2">
      <c r="A13" s="191"/>
      <c r="B13" s="195"/>
      <c r="C13" s="195"/>
      <c r="D13" s="195"/>
      <c r="E13" s="195"/>
      <c r="F13" s="195"/>
    </row>
    <row r="14" spans="1:6" ht="173.25" x14ac:dyDescent="0.2">
      <c r="A14" s="196"/>
      <c r="B14" s="196">
        <v>1</v>
      </c>
      <c r="C14" s="197" t="s">
        <v>603</v>
      </c>
      <c r="D14" s="198" t="s">
        <v>131</v>
      </c>
      <c r="E14" s="198">
        <v>1</v>
      </c>
      <c r="F14" s="199">
        <v>35000</v>
      </c>
    </row>
    <row r="15" spans="1:6" ht="218.25" x14ac:dyDescent="0.2">
      <c r="A15" s="191"/>
      <c r="B15" s="190"/>
      <c r="C15" s="200" t="s">
        <v>604</v>
      </c>
      <c r="D15" s="190"/>
      <c r="E15" s="190"/>
      <c r="F15" s="190"/>
    </row>
    <row r="16" spans="1:6" ht="15" x14ac:dyDescent="0.2">
      <c r="A16" s="191"/>
      <c r="B16" s="190"/>
      <c r="C16" s="200"/>
      <c r="D16" s="190"/>
      <c r="E16" s="190"/>
      <c r="F16" s="190"/>
    </row>
    <row r="17" spans="1:6" ht="15" x14ac:dyDescent="0.2">
      <c r="A17" s="191"/>
      <c r="B17" s="190"/>
      <c r="C17" s="200"/>
      <c r="D17" s="190"/>
      <c r="E17" s="190"/>
      <c r="F17" s="190"/>
    </row>
    <row r="18" spans="1:6" ht="199.5" x14ac:dyDescent="0.2">
      <c r="A18" s="191" t="s">
        <v>605</v>
      </c>
      <c r="B18" s="190"/>
      <c r="C18" s="193" t="s">
        <v>606</v>
      </c>
      <c r="D18" s="190"/>
      <c r="E18" s="190"/>
      <c r="F18" s="190"/>
    </row>
    <row r="19" spans="1:6" ht="14.25" x14ac:dyDescent="0.2">
      <c r="A19" s="190"/>
      <c r="B19" s="190"/>
      <c r="C19" s="190"/>
      <c r="D19" s="190"/>
      <c r="E19" s="190"/>
      <c r="F19" s="190"/>
    </row>
    <row r="20" spans="1:6" ht="57" x14ac:dyDescent="0.2">
      <c r="A20" s="191" t="s">
        <v>607</v>
      </c>
      <c r="B20" s="190"/>
      <c r="C20" s="193" t="s">
        <v>608</v>
      </c>
      <c r="D20" s="190"/>
      <c r="E20" s="190"/>
      <c r="F20" s="190"/>
    </row>
    <row r="21" spans="1:6" ht="15" x14ac:dyDescent="0.2">
      <c r="A21" s="191"/>
      <c r="B21" s="190"/>
      <c r="C21" s="193"/>
      <c r="D21" s="190"/>
      <c r="E21" s="190"/>
      <c r="F21" s="190"/>
    </row>
    <row r="22" spans="1:6" ht="121.15" customHeight="1" x14ac:dyDescent="0.2">
      <c r="A22" s="191" t="s">
        <v>609</v>
      </c>
      <c r="B22" s="190"/>
      <c r="C22" s="193" t="s">
        <v>610</v>
      </c>
      <c r="D22" s="190"/>
      <c r="E22" s="190"/>
      <c r="F22" s="190"/>
    </row>
    <row r="23" spans="1:6" ht="15" x14ac:dyDescent="0.2">
      <c r="A23" s="191"/>
      <c r="B23" s="190"/>
      <c r="C23" s="193"/>
      <c r="D23" s="190"/>
      <c r="E23" s="190"/>
      <c r="F23" s="190"/>
    </row>
    <row r="24" spans="1:6" ht="42.75" x14ac:dyDescent="0.2">
      <c r="A24" s="191" t="s">
        <v>611</v>
      </c>
      <c r="B24" s="190"/>
      <c r="C24" s="201" t="s">
        <v>612</v>
      </c>
      <c r="D24" s="190"/>
      <c r="E24" s="190"/>
      <c r="F24" s="190"/>
    </row>
    <row r="25" spans="1:6" ht="15" x14ac:dyDescent="0.2">
      <c r="A25" s="191"/>
      <c r="B25" s="190"/>
      <c r="C25" s="201"/>
      <c r="D25" s="190"/>
      <c r="E25" s="190"/>
      <c r="F25" s="190"/>
    </row>
    <row r="26" spans="1:6" ht="228" x14ac:dyDescent="0.2">
      <c r="A26" s="191" t="s">
        <v>613</v>
      </c>
      <c r="B26" s="190"/>
      <c r="C26" s="201" t="s">
        <v>614</v>
      </c>
      <c r="D26" s="190"/>
      <c r="E26" s="190"/>
      <c r="F26" s="190"/>
    </row>
    <row r="27" spans="1:6" ht="15" x14ac:dyDescent="0.2">
      <c r="A27" s="191"/>
      <c r="B27" s="190"/>
      <c r="C27" s="201"/>
      <c r="D27" s="190"/>
      <c r="E27" s="190"/>
      <c r="F27" s="190"/>
    </row>
    <row r="28" spans="1:6" ht="57" x14ac:dyDescent="0.2">
      <c r="A28" s="191" t="s">
        <v>615</v>
      </c>
      <c r="B28" s="190"/>
      <c r="C28" s="201" t="s">
        <v>616</v>
      </c>
      <c r="D28" s="190"/>
      <c r="E28" s="190"/>
      <c r="F28" s="190"/>
    </row>
    <row r="29" spans="1:6" ht="15" x14ac:dyDescent="0.2">
      <c r="A29" s="191"/>
      <c r="B29" s="190"/>
      <c r="C29" s="193"/>
      <c r="D29" s="190"/>
      <c r="E29" s="190"/>
      <c r="F29" s="190"/>
    </row>
    <row r="30" spans="1:6" ht="30.75" customHeight="1" x14ac:dyDescent="0.25">
      <c r="A30" s="249" t="s">
        <v>617</v>
      </c>
      <c r="B30" s="250"/>
      <c r="C30" s="250"/>
      <c r="D30" s="250"/>
      <c r="E30" s="250"/>
      <c r="F30" s="250"/>
    </row>
    <row r="31" spans="1:6" ht="15" x14ac:dyDescent="0.2">
      <c r="A31" s="202"/>
      <c r="B31" s="190"/>
      <c r="C31" s="190"/>
      <c r="D31" s="190"/>
      <c r="E31" s="190"/>
      <c r="F31" s="190"/>
    </row>
    <row r="32" spans="1:6" ht="56.25" customHeight="1" x14ac:dyDescent="0.2">
      <c r="A32" s="203">
        <v>1</v>
      </c>
      <c r="B32" s="251" t="s">
        <v>618</v>
      </c>
      <c r="C32" s="251"/>
      <c r="D32" s="251"/>
      <c r="E32" s="251"/>
      <c r="F32" s="251"/>
    </row>
    <row r="33" spans="1:6" ht="27.75" customHeight="1" x14ac:dyDescent="0.2">
      <c r="A33" s="203">
        <v>2</v>
      </c>
      <c r="B33" s="247" t="s">
        <v>619</v>
      </c>
      <c r="C33" s="247"/>
      <c r="D33" s="247"/>
      <c r="E33" s="247"/>
      <c r="F33" s="247"/>
    </row>
    <row r="34" spans="1:6" ht="27.75" customHeight="1" x14ac:dyDescent="0.2">
      <c r="A34" s="203">
        <v>3</v>
      </c>
      <c r="B34" s="247" t="s">
        <v>620</v>
      </c>
      <c r="C34" s="247"/>
      <c r="D34" s="247"/>
      <c r="E34" s="247"/>
      <c r="F34" s="247"/>
    </row>
    <row r="35" spans="1:6" ht="14.25" x14ac:dyDescent="0.2">
      <c r="A35" s="203">
        <v>4</v>
      </c>
      <c r="B35" s="247" t="s">
        <v>621</v>
      </c>
      <c r="C35" s="247"/>
      <c r="D35" s="247"/>
      <c r="E35" s="247"/>
      <c r="F35" s="247"/>
    </row>
    <row r="36" spans="1:6" ht="14.25" x14ac:dyDescent="0.2">
      <c r="A36" s="203">
        <v>5</v>
      </c>
      <c r="B36" s="247" t="s">
        <v>622</v>
      </c>
      <c r="C36" s="247"/>
      <c r="D36" s="247"/>
      <c r="E36" s="247"/>
      <c r="F36" s="247"/>
    </row>
    <row r="37" spans="1:6" ht="28.5" customHeight="1" x14ac:dyDescent="0.2">
      <c r="A37" s="203">
        <v>6</v>
      </c>
      <c r="B37" s="247" t="s">
        <v>623</v>
      </c>
      <c r="C37" s="247"/>
      <c r="D37" s="247"/>
      <c r="E37" s="247"/>
      <c r="F37" s="247"/>
    </row>
    <row r="38" spans="1:6" ht="28.5" customHeight="1" x14ac:dyDescent="0.2">
      <c r="A38" s="203">
        <v>7</v>
      </c>
      <c r="B38" s="247" t="s">
        <v>624</v>
      </c>
      <c r="C38" s="247"/>
      <c r="D38" s="247"/>
      <c r="E38" s="247"/>
      <c r="F38" s="247"/>
    </row>
    <row r="39" spans="1:6" ht="27.75" customHeight="1" x14ac:dyDescent="0.2">
      <c r="A39" s="203">
        <v>8</v>
      </c>
      <c r="B39" s="247" t="s">
        <v>625</v>
      </c>
      <c r="C39" s="247"/>
      <c r="D39" s="247"/>
      <c r="E39" s="247"/>
      <c r="F39" s="247"/>
    </row>
    <row r="40" spans="1:6" ht="14.25" x14ac:dyDescent="0.2">
      <c r="A40" s="203">
        <v>9</v>
      </c>
      <c r="B40" s="247" t="s">
        <v>626</v>
      </c>
      <c r="C40" s="247"/>
      <c r="D40" s="247"/>
      <c r="E40" s="247"/>
      <c r="F40" s="247"/>
    </row>
    <row r="41" spans="1:6" ht="14.25" x14ac:dyDescent="0.2">
      <c r="A41" s="203">
        <v>10</v>
      </c>
      <c r="B41" s="247" t="s">
        <v>627</v>
      </c>
      <c r="C41" s="247"/>
      <c r="D41" s="247"/>
      <c r="E41" s="247"/>
      <c r="F41" s="247"/>
    </row>
    <row r="42" spans="1:6" ht="28.5" customHeight="1" x14ac:dyDescent="0.2">
      <c r="A42" s="203">
        <v>11</v>
      </c>
      <c r="B42" s="247" t="s">
        <v>628</v>
      </c>
      <c r="C42" s="247"/>
      <c r="D42" s="247"/>
      <c r="E42" s="247"/>
      <c r="F42" s="247"/>
    </row>
    <row r="43" spans="1:6" ht="28.5" customHeight="1" x14ac:dyDescent="0.2">
      <c r="A43" s="203">
        <v>12</v>
      </c>
      <c r="B43" s="247" t="s">
        <v>629</v>
      </c>
      <c r="C43" s="247"/>
      <c r="D43" s="247"/>
      <c r="E43" s="247"/>
      <c r="F43" s="247"/>
    </row>
    <row r="44" spans="1:6" ht="28.5" customHeight="1" x14ac:dyDescent="0.2">
      <c r="A44" s="203">
        <v>13</v>
      </c>
      <c r="B44" s="247" t="s">
        <v>630</v>
      </c>
      <c r="C44" s="247"/>
      <c r="D44" s="247"/>
      <c r="E44" s="247"/>
      <c r="F44" s="247"/>
    </row>
    <row r="45" spans="1:6" ht="14.25" customHeight="1" x14ac:dyDescent="0.2">
      <c r="A45" s="203">
        <v>14</v>
      </c>
      <c r="B45" s="247" t="s">
        <v>631</v>
      </c>
      <c r="C45" s="247"/>
      <c r="D45" s="247"/>
      <c r="E45" s="247"/>
      <c r="F45" s="247"/>
    </row>
    <row r="46" spans="1:6" ht="27.75" customHeight="1" x14ac:dyDescent="0.2">
      <c r="A46" s="203">
        <v>15</v>
      </c>
      <c r="B46" s="247" t="s">
        <v>632</v>
      </c>
      <c r="C46" s="247"/>
      <c r="D46" s="247"/>
      <c r="E46" s="247"/>
      <c r="F46" s="247"/>
    </row>
    <row r="47" spans="1:6" ht="28.5" customHeight="1" x14ac:dyDescent="0.2">
      <c r="A47" s="203">
        <v>16</v>
      </c>
      <c r="B47" s="247" t="s">
        <v>633</v>
      </c>
      <c r="C47" s="247"/>
      <c r="D47" s="247"/>
      <c r="E47" s="247"/>
      <c r="F47" s="247"/>
    </row>
    <row r="48" spans="1:6" ht="42" customHeight="1" x14ac:dyDescent="0.2">
      <c r="A48" s="203">
        <v>17</v>
      </c>
      <c r="B48" s="247" t="s">
        <v>634</v>
      </c>
      <c r="C48" s="247"/>
      <c r="D48" s="247"/>
      <c r="E48" s="247"/>
      <c r="F48" s="247"/>
    </row>
    <row r="49" spans="1:6" ht="15" customHeight="1" x14ac:dyDescent="0.2">
      <c r="A49" s="203">
        <v>18</v>
      </c>
      <c r="B49" s="247" t="s">
        <v>635</v>
      </c>
      <c r="C49" s="247"/>
      <c r="D49" s="247"/>
      <c r="E49" s="247"/>
      <c r="F49" s="247"/>
    </row>
    <row r="50" spans="1:6" ht="14.25" x14ac:dyDescent="0.2">
      <c r="A50" s="203">
        <v>19</v>
      </c>
      <c r="B50" s="247" t="s">
        <v>636</v>
      </c>
      <c r="C50" s="247"/>
      <c r="D50" s="247"/>
      <c r="E50" s="247"/>
      <c r="F50" s="247"/>
    </row>
    <row r="51" spans="1:6" ht="27.75" customHeight="1" x14ac:dyDescent="0.2">
      <c r="A51" s="203">
        <v>20</v>
      </c>
      <c r="B51" s="247" t="s">
        <v>637</v>
      </c>
      <c r="C51" s="247"/>
      <c r="D51" s="247"/>
      <c r="E51" s="247"/>
      <c r="F51" s="247"/>
    </row>
    <row r="52" spans="1:6" ht="42" customHeight="1" x14ac:dyDescent="0.2">
      <c r="A52" s="203">
        <v>21</v>
      </c>
      <c r="B52" s="247" t="s">
        <v>638</v>
      </c>
      <c r="C52" s="247"/>
      <c r="D52" s="247"/>
      <c r="E52" s="247"/>
      <c r="F52" s="247"/>
    </row>
    <row r="53" spans="1:6" ht="27.75" customHeight="1" x14ac:dyDescent="0.2">
      <c r="A53" s="203">
        <v>22</v>
      </c>
      <c r="B53" s="247" t="s">
        <v>639</v>
      </c>
      <c r="C53" s="247"/>
      <c r="D53" s="247"/>
      <c r="E53" s="247"/>
      <c r="F53" s="247"/>
    </row>
    <row r="54" spans="1:6" ht="14.25" x14ac:dyDescent="0.2">
      <c r="A54" s="203">
        <v>23</v>
      </c>
      <c r="B54" s="247" t="s">
        <v>640</v>
      </c>
      <c r="C54" s="247"/>
      <c r="D54" s="247"/>
      <c r="E54" s="247"/>
      <c r="F54" s="247"/>
    </row>
    <row r="55" spans="1:6" ht="15.75" customHeight="1" x14ac:dyDescent="0.2">
      <c r="A55" s="203">
        <v>24</v>
      </c>
      <c r="B55" s="247" t="s">
        <v>641</v>
      </c>
      <c r="C55" s="247"/>
      <c r="D55" s="247"/>
      <c r="E55" s="247"/>
      <c r="F55" s="247"/>
    </row>
    <row r="56" spans="1:6" ht="41.25" customHeight="1" x14ac:dyDescent="0.2">
      <c r="A56" s="203">
        <v>25</v>
      </c>
      <c r="B56" s="247" t="s">
        <v>642</v>
      </c>
      <c r="C56" s="247"/>
      <c r="D56" s="247"/>
      <c r="E56" s="247"/>
      <c r="F56" s="247"/>
    </row>
    <row r="57" spans="1:6" ht="27.75" customHeight="1" x14ac:dyDescent="0.2">
      <c r="A57" s="203">
        <v>26</v>
      </c>
      <c r="B57" s="247" t="s">
        <v>643</v>
      </c>
      <c r="C57" s="247"/>
      <c r="D57" s="247"/>
      <c r="E57" s="247"/>
      <c r="F57" s="247"/>
    </row>
    <row r="58" spans="1:6" ht="41.25" customHeight="1" x14ac:dyDescent="0.2">
      <c r="A58" s="203">
        <v>27</v>
      </c>
      <c r="B58" s="247" t="s">
        <v>644</v>
      </c>
      <c r="C58" s="247"/>
      <c r="D58" s="247"/>
      <c r="E58" s="247"/>
      <c r="F58" s="247"/>
    </row>
    <row r="59" spans="1:6" ht="42.75" customHeight="1" x14ac:dyDescent="0.2">
      <c r="A59" s="203">
        <v>28</v>
      </c>
      <c r="B59" s="247" t="s">
        <v>645</v>
      </c>
      <c r="C59" s="247"/>
      <c r="D59" s="247"/>
      <c r="E59" s="247"/>
      <c r="F59" s="247"/>
    </row>
    <row r="60" spans="1:6" ht="28.5" customHeight="1" x14ac:dyDescent="0.2">
      <c r="A60" s="203">
        <v>29</v>
      </c>
      <c r="B60" s="247" t="s">
        <v>646</v>
      </c>
      <c r="C60" s="247"/>
      <c r="D60" s="247"/>
      <c r="E60" s="247"/>
      <c r="F60" s="247"/>
    </row>
    <row r="61" spans="1:6" ht="27.75" customHeight="1" x14ac:dyDescent="0.2">
      <c r="A61" s="203">
        <v>30</v>
      </c>
      <c r="B61" s="247" t="s">
        <v>647</v>
      </c>
      <c r="C61" s="247"/>
      <c r="D61" s="247"/>
      <c r="E61" s="247"/>
      <c r="F61" s="247"/>
    </row>
    <row r="62" spans="1:6" ht="14.25" x14ac:dyDescent="0.2">
      <c r="A62" s="203">
        <v>31</v>
      </c>
      <c r="B62" s="247" t="s">
        <v>648</v>
      </c>
      <c r="C62" s="247"/>
      <c r="D62" s="247"/>
      <c r="E62" s="247"/>
      <c r="F62" s="247"/>
    </row>
    <row r="63" spans="1:6" ht="14.25" x14ac:dyDescent="0.2">
      <c r="A63" s="203">
        <v>32</v>
      </c>
      <c r="B63" s="247" t="s">
        <v>649</v>
      </c>
      <c r="C63" s="247"/>
      <c r="D63" s="247"/>
      <c r="E63" s="247"/>
      <c r="F63" s="247"/>
    </row>
    <row r="64" spans="1:6" ht="28.5" customHeight="1" x14ac:dyDescent="0.2">
      <c r="A64" s="203">
        <v>33</v>
      </c>
      <c r="B64" s="247" t="s">
        <v>650</v>
      </c>
      <c r="C64" s="247"/>
      <c r="D64" s="247"/>
      <c r="E64" s="247"/>
      <c r="F64" s="247"/>
    </row>
    <row r="65" spans="1:6" ht="56.25" customHeight="1" x14ac:dyDescent="0.2">
      <c r="A65" s="203">
        <v>34</v>
      </c>
      <c r="B65" s="247" t="s">
        <v>651</v>
      </c>
      <c r="C65" s="247"/>
      <c r="D65" s="247"/>
      <c r="E65" s="247"/>
      <c r="F65" s="247"/>
    </row>
    <row r="66" spans="1:6" ht="57" customHeight="1" x14ac:dyDescent="0.2">
      <c r="A66" s="203">
        <v>35</v>
      </c>
      <c r="B66" s="247" t="s">
        <v>652</v>
      </c>
      <c r="C66" s="247"/>
      <c r="D66" s="247"/>
      <c r="E66" s="247"/>
      <c r="F66" s="247"/>
    </row>
    <row r="67" spans="1:6" ht="42.75" customHeight="1" x14ac:dyDescent="0.2">
      <c r="A67" s="203">
        <v>36</v>
      </c>
      <c r="B67" s="248" t="s">
        <v>653</v>
      </c>
      <c r="C67" s="248"/>
      <c r="D67" s="248"/>
      <c r="E67" s="248"/>
      <c r="F67" s="248"/>
    </row>
    <row r="68" spans="1:6" ht="28.5" customHeight="1" x14ac:dyDescent="0.2">
      <c r="A68" s="203">
        <v>37</v>
      </c>
      <c r="B68" s="248" t="s">
        <v>654</v>
      </c>
      <c r="C68" s="248"/>
      <c r="D68" s="248"/>
      <c r="E68" s="248"/>
      <c r="F68" s="248"/>
    </row>
    <row r="69" spans="1:6" ht="14.25" x14ac:dyDescent="0.2">
      <c r="A69" s="205"/>
      <c r="B69" s="204"/>
      <c r="C69" s="204"/>
      <c r="D69" s="204"/>
      <c r="E69" s="204"/>
      <c r="F69" s="204"/>
    </row>
    <row r="70" spans="1:6" ht="15" x14ac:dyDescent="0.2">
      <c r="A70" s="206" t="s">
        <v>655</v>
      </c>
      <c r="B70" s="206"/>
      <c r="C70" s="204"/>
      <c r="D70" s="204"/>
      <c r="E70" s="204"/>
      <c r="F70" s="204"/>
    </row>
    <row r="71" spans="1:6" ht="14.25" x14ac:dyDescent="0.2">
      <c r="A71" s="205"/>
      <c r="B71" s="204"/>
      <c r="C71" s="204"/>
      <c r="D71" s="204"/>
      <c r="E71" s="204"/>
      <c r="F71" s="204"/>
    </row>
    <row r="72" spans="1:6" ht="14.25" x14ac:dyDescent="0.2">
      <c r="A72" s="207">
        <v>1</v>
      </c>
      <c r="B72" s="245" t="s">
        <v>656</v>
      </c>
      <c r="C72" s="245"/>
      <c r="D72" s="245"/>
      <c r="E72" s="245"/>
      <c r="F72" s="245"/>
    </row>
    <row r="73" spans="1:6" ht="14.25" x14ac:dyDescent="0.2">
      <c r="A73" s="207">
        <v>2</v>
      </c>
      <c r="B73" s="245" t="s">
        <v>657</v>
      </c>
      <c r="C73" s="245"/>
      <c r="D73" s="245"/>
      <c r="E73" s="245"/>
      <c r="F73" s="245"/>
    </row>
    <row r="74" spans="1:6" ht="28.5" customHeight="1" x14ac:dyDescent="0.2">
      <c r="A74" s="207">
        <v>3</v>
      </c>
      <c r="B74" s="245" t="s">
        <v>658</v>
      </c>
      <c r="C74" s="245"/>
      <c r="D74" s="245"/>
      <c r="E74" s="245"/>
      <c r="F74" s="245"/>
    </row>
    <row r="75" spans="1:6" ht="28.5" customHeight="1" x14ac:dyDescent="0.2">
      <c r="A75" s="207">
        <v>4</v>
      </c>
      <c r="B75" s="246" t="s">
        <v>659</v>
      </c>
      <c r="C75" s="246"/>
      <c r="D75" s="246"/>
      <c r="E75" s="246"/>
      <c r="F75" s="246"/>
    </row>
    <row r="76" spans="1:6" ht="29.25" customHeight="1" x14ac:dyDescent="0.2">
      <c r="A76" s="207">
        <v>6</v>
      </c>
      <c r="B76" s="245" t="s">
        <v>660</v>
      </c>
      <c r="C76" s="245"/>
      <c r="D76" s="245"/>
      <c r="E76" s="245"/>
      <c r="F76" s="245"/>
    </row>
    <row r="77" spans="1:6" ht="29.25" customHeight="1" x14ac:dyDescent="0.2">
      <c r="A77" s="207">
        <v>7</v>
      </c>
      <c r="B77" s="246" t="s">
        <v>661</v>
      </c>
      <c r="C77" s="246"/>
      <c r="D77" s="246"/>
      <c r="E77" s="246"/>
      <c r="F77" s="246"/>
    </row>
    <row r="78" spans="1:6" ht="28.5" customHeight="1" x14ac:dyDescent="0.2">
      <c r="A78" s="207">
        <v>8</v>
      </c>
      <c r="B78" s="245" t="s">
        <v>662</v>
      </c>
      <c r="C78" s="245"/>
      <c r="D78" s="245"/>
      <c r="E78" s="245"/>
      <c r="F78" s="245"/>
    </row>
    <row r="79" spans="1:6" ht="28.5" customHeight="1" x14ac:dyDescent="0.2">
      <c r="A79" s="207">
        <v>9</v>
      </c>
      <c r="B79" s="245" t="s">
        <v>663</v>
      </c>
      <c r="C79" s="245"/>
      <c r="D79" s="245"/>
      <c r="E79" s="245"/>
      <c r="F79" s="245"/>
    </row>
    <row r="80" spans="1:6" ht="29.25" customHeight="1" x14ac:dyDescent="0.2">
      <c r="A80" s="207">
        <v>10</v>
      </c>
      <c r="B80" s="245" t="s">
        <v>664</v>
      </c>
      <c r="C80" s="245"/>
      <c r="D80" s="245"/>
      <c r="E80" s="245"/>
      <c r="F80" s="245"/>
    </row>
    <row r="81" spans="1:6" ht="14.25" x14ac:dyDescent="0.2">
      <c r="A81" s="207">
        <v>11</v>
      </c>
      <c r="B81" s="245" t="s">
        <v>665</v>
      </c>
      <c r="C81" s="245"/>
      <c r="D81" s="245"/>
      <c r="E81" s="245"/>
      <c r="F81" s="245"/>
    </row>
    <row r="82" spans="1:6" x14ac:dyDescent="0.2">
      <c r="A82" s="188"/>
      <c r="B82" s="244"/>
      <c r="C82" s="244"/>
      <c r="D82" s="244"/>
      <c r="E82" s="244"/>
      <c r="F82" s="244"/>
    </row>
  </sheetData>
  <mergeCells count="50">
    <mergeCell ref="B36:F36"/>
    <mergeCell ref="A30:F30"/>
    <mergeCell ref="B32:F32"/>
    <mergeCell ref="B33:F33"/>
    <mergeCell ref="B34:F34"/>
    <mergeCell ref="B35:F35"/>
    <mergeCell ref="B59:F59"/>
    <mergeCell ref="B48:F48"/>
    <mergeCell ref="B37:F37"/>
    <mergeCell ref="B38:F38"/>
    <mergeCell ref="B39:F39"/>
    <mergeCell ref="B40:F40"/>
    <mergeCell ref="B41:F41"/>
    <mergeCell ref="B42:F42"/>
    <mergeCell ref="B43:F43"/>
    <mergeCell ref="B44:F44"/>
    <mergeCell ref="B45:F45"/>
    <mergeCell ref="B46:F46"/>
    <mergeCell ref="B47:F47"/>
    <mergeCell ref="B54:F54"/>
    <mergeCell ref="B55:F55"/>
    <mergeCell ref="B56:F56"/>
    <mergeCell ref="B57:F57"/>
    <mergeCell ref="B58:F58"/>
    <mergeCell ref="B49:F49"/>
    <mergeCell ref="B50:F50"/>
    <mergeCell ref="B51:F51"/>
    <mergeCell ref="B52:F52"/>
    <mergeCell ref="B53:F53"/>
    <mergeCell ref="B68:F68"/>
    <mergeCell ref="B72:F72"/>
    <mergeCell ref="B73:F73"/>
    <mergeCell ref="B74:F74"/>
    <mergeCell ref="B60:F60"/>
    <mergeCell ref="A1:F2"/>
    <mergeCell ref="B82:F82"/>
    <mergeCell ref="B76:F76"/>
    <mergeCell ref="B77:F77"/>
    <mergeCell ref="B78:F78"/>
    <mergeCell ref="B79:F79"/>
    <mergeCell ref="B80:F80"/>
    <mergeCell ref="B81:F81"/>
    <mergeCell ref="B75:F75"/>
    <mergeCell ref="B61:F61"/>
    <mergeCell ref="B62:F62"/>
    <mergeCell ref="B63:F63"/>
    <mergeCell ref="B64:F64"/>
    <mergeCell ref="B65:F65"/>
    <mergeCell ref="B66:F66"/>
    <mergeCell ref="B67:F67"/>
  </mergeCells>
  <pageMargins left="0.7" right="0.7" top="0.75" bottom="0.75" header="0.3" footer="0.3"/>
  <pageSetup paperSize="9" scale="98" orientation="portrait" r:id="rId1"/>
  <rowBreaks count="1" manualBreakCount="1">
    <brk id="6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3"/>
  <sheetViews>
    <sheetView zoomScaleNormal="75" zoomScaleSheetLayoutView="50" workbookViewId="0">
      <selection activeCell="A2" sqref="A2:G2"/>
    </sheetView>
  </sheetViews>
  <sheetFormatPr defaultColWidth="9.140625" defaultRowHeight="12.75" x14ac:dyDescent="0.2"/>
  <cols>
    <col min="1" max="1" width="4.7109375" style="1" customWidth="1"/>
    <col min="2" max="2" width="9.140625" style="1" customWidth="1"/>
    <col min="3" max="3" width="25.140625" style="1" customWidth="1"/>
    <col min="4" max="4" width="6.140625" style="1" customWidth="1"/>
    <col min="5" max="5" width="9.85546875" style="1" customWidth="1"/>
    <col min="6" max="6" width="13.28515625" style="1" customWidth="1"/>
    <col min="7" max="7" width="17.28515625" style="1" customWidth="1"/>
    <col min="8" max="8" width="21.42578125" style="1" customWidth="1"/>
    <col min="9" max="9" width="10.140625" style="1" bestFit="1" customWidth="1"/>
    <col min="10" max="16384" width="9.140625" style="1"/>
  </cols>
  <sheetData>
    <row r="1" spans="1:7" customFormat="1" ht="15" x14ac:dyDescent="0.25">
      <c r="A1" s="254"/>
      <c r="B1" s="254"/>
      <c r="C1" s="254"/>
      <c r="D1" s="254"/>
      <c r="E1" s="254"/>
      <c r="F1" s="254"/>
      <c r="G1" s="254"/>
    </row>
    <row r="2" spans="1:7" customFormat="1" ht="57.75" customHeight="1" x14ac:dyDescent="0.2">
      <c r="A2" s="255" t="s">
        <v>670</v>
      </c>
      <c r="B2" s="255"/>
      <c r="C2" s="255"/>
      <c r="D2" s="255"/>
      <c r="E2" s="255"/>
      <c r="F2" s="255"/>
      <c r="G2" s="255"/>
    </row>
    <row r="3" spans="1:7" customFormat="1" ht="17.45" customHeight="1" x14ac:dyDescent="0.2">
      <c r="A3" s="255" t="s">
        <v>594</v>
      </c>
      <c r="B3" s="255"/>
      <c r="C3" s="255"/>
      <c r="D3" s="255"/>
      <c r="E3" s="255"/>
      <c r="F3" s="255"/>
      <c r="G3" s="255"/>
    </row>
    <row r="4" spans="1:7" s="58" customFormat="1" ht="19.899999999999999" customHeight="1" x14ac:dyDescent="0.2">
      <c r="A4" s="46" t="s">
        <v>0</v>
      </c>
      <c r="B4" s="46" t="s">
        <v>1</v>
      </c>
      <c r="C4" s="46" t="s">
        <v>2</v>
      </c>
      <c r="D4" s="46" t="s">
        <v>3</v>
      </c>
      <c r="E4" s="46" t="s">
        <v>4</v>
      </c>
      <c r="F4" s="46" t="s">
        <v>5</v>
      </c>
      <c r="G4" s="46" t="s">
        <v>6</v>
      </c>
    </row>
    <row r="5" spans="1:7" s="60" customFormat="1" ht="13.9" customHeight="1" thickBot="1" x14ac:dyDescent="0.25">
      <c r="A5" s="59"/>
      <c r="B5" s="59"/>
      <c r="C5" s="59"/>
      <c r="D5" s="59"/>
      <c r="E5" s="59"/>
      <c r="F5" s="59"/>
      <c r="G5" s="59"/>
    </row>
    <row r="6" spans="1:7" s="66" customFormat="1" ht="19.899999999999999" customHeight="1" thickBot="1" x14ac:dyDescent="0.25">
      <c r="A6" s="61"/>
      <c r="B6" s="62" t="s">
        <v>7</v>
      </c>
      <c r="C6" s="252" t="s">
        <v>8</v>
      </c>
      <c r="D6" s="253"/>
      <c r="E6" s="63"/>
      <c r="F6" s="64"/>
      <c r="G6" s="65"/>
    </row>
    <row r="7" spans="1:7" s="74" customFormat="1" ht="19.899999999999999" customHeight="1" x14ac:dyDescent="0.2">
      <c r="A7" s="67"/>
      <c r="B7" s="68" t="s">
        <v>66</v>
      </c>
      <c r="C7" s="69" t="s">
        <v>64</v>
      </c>
      <c r="D7" s="70"/>
      <c r="E7" s="155"/>
      <c r="F7" s="72"/>
      <c r="G7" s="73"/>
    </row>
    <row r="8" spans="1:7" customFormat="1" x14ac:dyDescent="0.2">
      <c r="A8" s="75"/>
      <c r="B8" s="76"/>
      <c r="C8" s="77"/>
      <c r="D8" s="78"/>
      <c r="E8" s="78"/>
      <c r="F8" s="78"/>
      <c r="G8" s="78"/>
    </row>
    <row r="9" spans="1:7" customFormat="1" ht="52.9" customHeight="1" x14ac:dyDescent="0.2">
      <c r="A9" s="75" t="s">
        <v>9</v>
      </c>
      <c r="B9" s="75" t="s">
        <v>221</v>
      </c>
      <c r="C9" s="79" t="s">
        <v>222</v>
      </c>
      <c r="D9" s="78" t="s">
        <v>10</v>
      </c>
      <c r="E9" s="78">
        <f>0.56+0.06</f>
        <v>0.62000000000000011</v>
      </c>
      <c r="F9" s="78"/>
      <c r="G9" s="78">
        <f>ROUND(F9*E9,2)</f>
        <v>0</v>
      </c>
    </row>
    <row r="10" spans="1:7" customFormat="1" ht="51.75" customHeight="1" x14ac:dyDescent="0.2">
      <c r="A10" s="75"/>
      <c r="B10" s="75"/>
      <c r="C10" s="80" t="s">
        <v>223</v>
      </c>
      <c r="D10" s="78"/>
      <c r="E10" s="78"/>
      <c r="F10" s="78"/>
      <c r="G10" s="78"/>
    </row>
    <row r="11" spans="1:7" customFormat="1" x14ac:dyDescent="0.2">
      <c r="A11" s="75"/>
      <c r="B11" s="75"/>
      <c r="C11" s="79"/>
      <c r="D11" s="78"/>
      <c r="E11" s="78"/>
      <c r="F11" s="78"/>
      <c r="G11" s="78"/>
    </row>
    <row r="12" spans="1:7" customFormat="1" ht="39.75" customHeight="1" x14ac:dyDescent="0.2">
      <c r="A12" s="75" t="s">
        <v>11</v>
      </c>
      <c r="B12" s="75" t="s">
        <v>187</v>
      </c>
      <c r="C12" s="79" t="s">
        <v>227</v>
      </c>
      <c r="D12" s="78" t="s">
        <v>10</v>
      </c>
      <c r="E12" s="78">
        <v>0.56000000000000005</v>
      </c>
      <c r="F12" s="78"/>
      <c r="G12" s="78">
        <f>ROUND(F12*E12,2)</f>
        <v>0</v>
      </c>
    </row>
    <row r="13" spans="1:7" customFormat="1" x14ac:dyDescent="0.2">
      <c r="A13" s="75"/>
      <c r="B13" s="75"/>
      <c r="C13" s="79"/>
      <c r="D13" s="78"/>
      <c r="E13" s="78"/>
      <c r="F13" s="78"/>
      <c r="G13" s="78"/>
    </row>
    <row r="14" spans="1:7" customFormat="1" ht="38.25" x14ac:dyDescent="0.2">
      <c r="A14" s="75" t="s">
        <v>13</v>
      </c>
      <c r="B14" s="75" t="s">
        <v>224</v>
      </c>
      <c r="C14" s="79" t="s">
        <v>225</v>
      </c>
      <c r="D14" s="78" t="s">
        <v>12</v>
      </c>
      <c r="E14" s="78">
        <v>27</v>
      </c>
      <c r="F14" s="48"/>
      <c r="G14" s="78">
        <f>ROUND(F14*E14,2)</f>
        <v>0</v>
      </c>
    </row>
    <row r="15" spans="1:7" customFormat="1" ht="63.75" x14ac:dyDescent="0.2">
      <c r="A15" s="75"/>
      <c r="B15" s="75"/>
      <c r="C15" s="80" t="s">
        <v>226</v>
      </c>
      <c r="D15" s="78"/>
      <c r="E15" s="78"/>
      <c r="F15" s="78"/>
      <c r="G15" s="78"/>
    </row>
    <row r="16" spans="1:7" customFormat="1" x14ac:dyDescent="0.2">
      <c r="A16" s="75"/>
      <c r="B16" s="75"/>
      <c r="C16" s="80"/>
      <c r="D16" s="78"/>
      <c r="E16" s="78"/>
      <c r="F16" s="78"/>
      <c r="G16" s="78"/>
    </row>
    <row r="17" spans="1:7" s="84" customFormat="1" ht="38.25" x14ac:dyDescent="0.2">
      <c r="A17" s="81"/>
      <c r="B17" s="81" t="s">
        <v>228</v>
      </c>
      <c r="C17" s="82" t="s">
        <v>229</v>
      </c>
      <c r="D17" s="83"/>
      <c r="E17" s="83"/>
      <c r="F17" s="83"/>
      <c r="G17" s="83"/>
    </row>
    <row r="18" spans="1:7" customFormat="1" x14ac:dyDescent="0.2">
      <c r="A18" s="75"/>
      <c r="B18" s="75"/>
      <c r="C18" s="79"/>
      <c r="D18" s="78"/>
      <c r="E18" s="78"/>
      <c r="F18" s="78"/>
      <c r="G18" s="78"/>
    </row>
    <row r="19" spans="1:7" s="88" customFormat="1" ht="30" x14ac:dyDescent="0.25">
      <c r="A19" s="85"/>
      <c r="B19" s="85" t="s">
        <v>65</v>
      </c>
      <c r="C19" s="86" t="s">
        <v>99</v>
      </c>
      <c r="D19" s="87"/>
      <c r="E19" s="87"/>
      <c r="F19" s="87"/>
      <c r="G19" s="87"/>
    </row>
    <row r="20" spans="1:7" s="88" customFormat="1" ht="15" x14ac:dyDescent="0.25">
      <c r="A20" s="85"/>
      <c r="B20" s="85"/>
      <c r="C20" s="86"/>
      <c r="D20" s="87"/>
      <c r="E20" s="87"/>
      <c r="F20" s="87"/>
      <c r="G20" s="87"/>
    </row>
    <row r="21" spans="1:7" customFormat="1" ht="40.5" customHeight="1" x14ac:dyDescent="0.2">
      <c r="A21" s="75" t="s">
        <v>14</v>
      </c>
      <c r="B21" s="75" t="s">
        <v>98</v>
      </c>
      <c r="C21" s="79" t="s">
        <v>400</v>
      </c>
      <c r="D21" s="78" t="s">
        <v>15</v>
      </c>
      <c r="E21" s="78">
        <v>225</v>
      </c>
      <c r="F21" s="78"/>
      <c r="G21" s="78">
        <f>ROUND(F21*E21,2)</f>
        <v>0</v>
      </c>
    </row>
    <row r="22" spans="1:7" customFormat="1" ht="27.75" customHeight="1" x14ac:dyDescent="0.2">
      <c r="A22" s="75"/>
      <c r="B22" s="75"/>
      <c r="C22" s="80" t="s">
        <v>404</v>
      </c>
      <c r="D22" s="78"/>
      <c r="E22" s="78"/>
      <c r="F22" s="78"/>
      <c r="G22" s="78"/>
    </row>
    <row r="23" spans="1:7" customFormat="1" x14ac:dyDescent="0.2">
      <c r="A23" s="75"/>
      <c r="B23" s="75"/>
      <c r="C23" s="79"/>
      <c r="D23" s="78"/>
      <c r="E23" s="78"/>
      <c r="F23" s="78"/>
      <c r="G23" s="78"/>
    </row>
    <row r="24" spans="1:7" customFormat="1" ht="39.75" customHeight="1" x14ac:dyDescent="0.2">
      <c r="A24" s="75" t="s">
        <v>16</v>
      </c>
      <c r="B24" s="75" t="s">
        <v>401</v>
      </c>
      <c r="C24" s="79" t="s">
        <v>402</v>
      </c>
      <c r="D24" s="78" t="s">
        <v>15</v>
      </c>
      <c r="E24" s="78">
        <v>254</v>
      </c>
      <c r="F24" s="78"/>
      <c r="G24" s="78">
        <f>ROUND(F24*E24,2)</f>
        <v>0</v>
      </c>
    </row>
    <row r="25" spans="1:7" customFormat="1" ht="40.5" customHeight="1" x14ac:dyDescent="0.2">
      <c r="A25" s="75"/>
      <c r="B25" s="75"/>
      <c r="C25" s="80" t="s">
        <v>403</v>
      </c>
      <c r="D25" s="78"/>
      <c r="E25" s="78"/>
      <c r="F25" s="78"/>
      <c r="G25" s="78"/>
    </row>
    <row r="26" spans="1:7" customFormat="1" x14ac:dyDescent="0.2">
      <c r="A26" s="75"/>
      <c r="B26" s="75"/>
      <c r="C26" s="79"/>
      <c r="D26" s="78"/>
      <c r="E26" s="78"/>
      <c r="F26" s="78"/>
      <c r="G26" s="78"/>
    </row>
    <row r="27" spans="1:7" customFormat="1" ht="25.5" x14ac:dyDescent="0.2">
      <c r="A27" s="75" t="s">
        <v>29</v>
      </c>
      <c r="B27" s="75" t="s">
        <v>102</v>
      </c>
      <c r="C27" s="79" t="s">
        <v>103</v>
      </c>
      <c r="D27" s="78" t="s">
        <v>12</v>
      </c>
      <c r="E27" s="78">
        <v>14</v>
      </c>
      <c r="F27" s="48"/>
      <c r="G27" s="78">
        <f>ROUND(F27*E27,2)</f>
        <v>0</v>
      </c>
    </row>
    <row r="28" spans="1:7" customFormat="1" ht="53.25" customHeight="1" x14ac:dyDescent="0.2">
      <c r="A28" s="75"/>
      <c r="B28" s="75"/>
      <c r="C28" s="80" t="s">
        <v>406</v>
      </c>
      <c r="D28" s="78"/>
      <c r="E28" s="78"/>
      <c r="F28" s="78"/>
      <c r="G28" s="78"/>
    </row>
    <row r="29" spans="1:7" customFormat="1" x14ac:dyDescent="0.2">
      <c r="A29" s="75"/>
      <c r="B29" s="75"/>
      <c r="C29" s="79"/>
      <c r="D29" s="78"/>
      <c r="E29" s="78"/>
      <c r="F29" s="78"/>
      <c r="G29" s="78"/>
    </row>
    <row r="30" spans="1:7" customFormat="1" ht="27.75" customHeight="1" x14ac:dyDescent="0.2">
      <c r="A30" s="75" t="s">
        <v>30</v>
      </c>
      <c r="B30" s="75" t="s">
        <v>101</v>
      </c>
      <c r="C30" s="79" t="s">
        <v>104</v>
      </c>
      <c r="D30" s="78" t="s">
        <v>12</v>
      </c>
      <c r="E30" s="78">
        <v>2</v>
      </c>
      <c r="F30" s="48"/>
      <c r="G30" s="78">
        <f>ROUND(F30*E30,2)</f>
        <v>0</v>
      </c>
    </row>
    <row r="31" spans="1:7" customFormat="1" ht="38.25" x14ac:dyDescent="0.2">
      <c r="A31" s="75"/>
      <c r="B31" s="75"/>
      <c r="C31" s="80" t="s">
        <v>407</v>
      </c>
      <c r="D31" s="78"/>
      <c r="E31" s="78"/>
      <c r="F31" s="78"/>
      <c r="G31" s="78"/>
    </row>
    <row r="32" spans="1:7" customFormat="1" x14ac:dyDescent="0.2">
      <c r="A32" s="75"/>
      <c r="B32" s="75"/>
      <c r="C32" s="79"/>
      <c r="D32" s="78"/>
      <c r="E32" s="78"/>
      <c r="F32" s="78"/>
      <c r="G32" s="78"/>
    </row>
    <row r="33" spans="1:7" customFormat="1" ht="27.75" customHeight="1" x14ac:dyDescent="0.2">
      <c r="A33" s="75" t="s">
        <v>38</v>
      </c>
      <c r="B33" s="75" t="s">
        <v>132</v>
      </c>
      <c r="C33" s="79" t="s">
        <v>440</v>
      </c>
      <c r="D33" s="78" t="s">
        <v>12</v>
      </c>
      <c r="E33" s="78">
        <v>1</v>
      </c>
      <c r="F33" s="78"/>
      <c r="G33" s="78">
        <f>ROUND(F33*E33,2)</f>
        <v>0</v>
      </c>
    </row>
    <row r="34" spans="1:7" customFormat="1" ht="51" x14ac:dyDescent="0.2">
      <c r="A34" s="75"/>
      <c r="B34" s="75"/>
      <c r="C34" s="80" t="s">
        <v>405</v>
      </c>
      <c r="D34" s="78"/>
      <c r="E34" s="78"/>
      <c r="F34" s="78"/>
      <c r="G34" s="78"/>
    </row>
    <row r="35" spans="1:7" customFormat="1" x14ac:dyDescent="0.2">
      <c r="A35" s="75"/>
      <c r="B35" s="75"/>
      <c r="C35" s="79"/>
      <c r="D35" s="78"/>
      <c r="E35" s="78"/>
      <c r="F35" s="78"/>
      <c r="G35" s="78"/>
    </row>
    <row r="36" spans="1:7" customFormat="1" ht="25.5" x14ac:dyDescent="0.2">
      <c r="A36" s="75" t="s">
        <v>54</v>
      </c>
      <c r="B36" s="75" t="s">
        <v>196</v>
      </c>
      <c r="C36" s="79" t="s">
        <v>100</v>
      </c>
      <c r="D36" s="78" t="s">
        <v>12</v>
      </c>
      <c r="E36" s="78">
        <v>1</v>
      </c>
      <c r="F36" s="48"/>
      <c r="G36" s="78">
        <f>ROUND(F36*E36,2)</f>
        <v>0</v>
      </c>
    </row>
    <row r="37" spans="1:7" customFormat="1" x14ac:dyDescent="0.2">
      <c r="A37" s="75"/>
      <c r="B37" s="75"/>
      <c r="C37" s="79"/>
      <c r="D37" s="78"/>
      <c r="E37" s="78"/>
      <c r="F37" s="78"/>
      <c r="G37" s="78"/>
    </row>
    <row r="38" spans="1:7" customFormat="1" ht="25.5" x14ac:dyDescent="0.2">
      <c r="A38" s="75" t="s">
        <v>40</v>
      </c>
      <c r="B38" s="75" t="s">
        <v>183</v>
      </c>
      <c r="C38" s="79" t="s">
        <v>184</v>
      </c>
      <c r="D38" s="78" t="s">
        <v>45</v>
      </c>
      <c r="E38" s="78">
        <v>28</v>
      </c>
      <c r="F38" s="48"/>
      <c r="G38" s="78">
        <f>ROUND(F38*E38,2)</f>
        <v>0</v>
      </c>
    </row>
    <row r="39" spans="1:7" customFormat="1" ht="25.5" x14ac:dyDescent="0.2">
      <c r="A39" s="75"/>
      <c r="B39" s="75"/>
      <c r="C39" s="80" t="s">
        <v>408</v>
      </c>
      <c r="D39" s="78"/>
      <c r="E39" s="78"/>
      <c r="F39" s="78"/>
      <c r="G39" s="78"/>
    </row>
    <row r="40" spans="1:7" customFormat="1" x14ac:dyDescent="0.2">
      <c r="A40" s="75"/>
      <c r="B40" s="75"/>
      <c r="C40" s="80"/>
      <c r="D40" s="78"/>
      <c r="E40" s="78"/>
      <c r="F40" s="78"/>
      <c r="G40" s="78"/>
    </row>
    <row r="41" spans="1:7" customFormat="1" ht="25.5" x14ac:dyDescent="0.2">
      <c r="A41" s="75" t="s">
        <v>39</v>
      </c>
      <c r="B41" s="75" t="s">
        <v>409</v>
      </c>
      <c r="C41" s="79" t="s">
        <v>410</v>
      </c>
      <c r="D41" s="78" t="s">
        <v>12</v>
      </c>
      <c r="E41" s="78">
        <v>8</v>
      </c>
      <c r="F41" s="78"/>
      <c r="G41" s="78">
        <f>ROUND(F41*E41,2)</f>
        <v>0</v>
      </c>
    </row>
    <row r="42" spans="1:7" customFormat="1" x14ac:dyDescent="0.2">
      <c r="A42" s="75"/>
      <c r="B42" s="75"/>
      <c r="C42" s="80"/>
      <c r="D42" s="78"/>
      <c r="E42" s="78"/>
      <c r="F42" s="78"/>
      <c r="G42" s="78"/>
    </row>
    <row r="43" spans="1:7" customFormat="1" ht="37.5" customHeight="1" x14ac:dyDescent="0.2">
      <c r="A43" s="75" t="s">
        <v>55</v>
      </c>
      <c r="B43" s="75" t="s">
        <v>412</v>
      </c>
      <c r="C43" s="79" t="s">
        <v>411</v>
      </c>
      <c r="D43" s="78" t="s">
        <v>15</v>
      </c>
      <c r="E43" s="78">
        <v>414</v>
      </c>
      <c r="F43" s="78"/>
      <c r="G43" s="78">
        <f>ROUND(F43*E43,2)</f>
        <v>0</v>
      </c>
    </row>
    <row r="44" spans="1:7" customFormat="1" ht="39" customHeight="1" x14ac:dyDescent="0.2">
      <c r="A44" s="75"/>
      <c r="B44" s="75"/>
      <c r="C44" s="80" t="s">
        <v>420</v>
      </c>
      <c r="D44" s="78"/>
      <c r="E44" s="78"/>
      <c r="F44" s="78"/>
      <c r="G44" s="78"/>
    </row>
    <row r="45" spans="1:7" customFormat="1" x14ac:dyDescent="0.2">
      <c r="A45" s="75"/>
      <c r="B45" s="75"/>
      <c r="C45" s="79"/>
      <c r="D45" s="78"/>
      <c r="E45" s="78"/>
      <c r="F45" s="78"/>
      <c r="G45" s="78"/>
    </row>
    <row r="46" spans="1:7" customFormat="1" ht="39" customHeight="1" x14ac:dyDescent="0.2">
      <c r="A46" s="75" t="s">
        <v>106</v>
      </c>
      <c r="B46" s="75" t="s">
        <v>413</v>
      </c>
      <c r="C46" s="79" t="s">
        <v>425</v>
      </c>
      <c r="D46" s="78" t="s">
        <v>15</v>
      </c>
      <c r="E46" s="78">
        <v>1996.5</v>
      </c>
      <c r="F46" s="48"/>
      <c r="G46" s="78">
        <f>ROUND(F46*E46,2)</f>
        <v>0</v>
      </c>
    </row>
    <row r="47" spans="1:7" customFormat="1" ht="52.5" customHeight="1" x14ac:dyDescent="0.2">
      <c r="A47" s="75"/>
      <c r="B47" s="75"/>
      <c r="C47" s="80" t="s">
        <v>426</v>
      </c>
      <c r="D47" s="78"/>
      <c r="E47" s="78"/>
      <c r="F47" s="78"/>
      <c r="G47" s="78"/>
    </row>
    <row r="48" spans="1:7" customFormat="1" x14ac:dyDescent="0.2">
      <c r="A48" s="75"/>
      <c r="B48" s="75"/>
      <c r="C48" s="79"/>
      <c r="D48" s="78"/>
      <c r="E48" s="78"/>
      <c r="F48" s="78"/>
      <c r="G48" s="78"/>
    </row>
    <row r="49" spans="1:7" customFormat="1" ht="37.5" customHeight="1" x14ac:dyDescent="0.2">
      <c r="A49" s="75" t="s">
        <v>56</v>
      </c>
      <c r="B49" s="75" t="s">
        <v>169</v>
      </c>
      <c r="C49" s="79" t="s">
        <v>168</v>
      </c>
      <c r="D49" s="78" t="s">
        <v>15</v>
      </c>
      <c r="E49" s="78">
        <v>125.5</v>
      </c>
      <c r="F49" s="78"/>
      <c r="G49" s="78">
        <f>ROUND(F49*E49,2)</f>
        <v>0</v>
      </c>
    </row>
    <row r="50" spans="1:7" customFormat="1" ht="27.75" customHeight="1" x14ac:dyDescent="0.2">
      <c r="A50" s="75"/>
      <c r="B50" s="75"/>
      <c r="C50" s="80" t="s">
        <v>427</v>
      </c>
      <c r="D50" s="78"/>
      <c r="E50" s="78"/>
      <c r="F50" s="78"/>
      <c r="G50" s="78"/>
    </row>
    <row r="51" spans="1:7" customFormat="1" x14ac:dyDescent="0.2">
      <c r="A51" s="75"/>
      <c r="B51" s="75"/>
      <c r="C51" s="79"/>
      <c r="D51" s="78"/>
      <c r="E51" s="78"/>
      <c r="F51" s="78"/>
      <c r="G51" s="78"/>
    </row>
    <row r="52" spans="1:7" customFormat="1" ht="38.25" x14ac:dyDescent="0.2">
      <c r="A52" s="75" t="s">
        <v>57</v>
      </c>
      <c r="B52" s="75" t="s">
        <v>125</v>
      </c>
      <c r="C52" s="79" t="s">
        <v>126</v>
      </c>
      <c r="D52" s="78" t="s">
        <v>45</v>
      </c>
      <c r="E52" s="78">
        <v>127.5</v>
      </c>
      <c r="F52" s="78"/>
      <c r="G52" s="78">
        <f>ROUND(F52*E52,2)</f>
        <v>0</v>
      </c>
    </row>
    <row r="53" spans="1:7" customFormat="1" ht="38.25" x14ac:dyDescent="0.2">
      <c r="A53" s="75"/>
      <c r="B53" s="75"/>
      <c r="C53" s="80" t="s">
        <v>420</v>
      </c>
      <c r="D53" s="78"/>
      <c r="E53" s="78"/>
      <c r="F53" s="78"/>
      <c r="G53" s="78"/>
    </row>
    <row r="54" spans="1:7" customFormat="1" x14ac:dyDescent="0.2">
      <c r="A54" s="75"/>
      <c r="B54" s="75"/>
      <c r="C54" s="79"/>
      <c r="D54" s="78"/>
      <c r="E54" s="78"/>
      <c r="F54" s="78"/>
      <c r="G54" s="78"/>
    </row>
    <row r="55" spans="1:7" customFormat="1" ht="37.5" customHeight="1" x14ac:dyDescent="0.2">
      <c r="A55" s="75" t="s">
        <v>41</v>
      </c>
      <c r="B55" s="75" t="s">
        <v>105</v>
      </c>
      <c r="C55" s="79" t="s">
        <v>434</v>
      </c>
      <c r="D55" s="78" t="s">
        <v>45</v>
      </c>
      <c r="E55" s="78">
        <v>116.2</v>
      </c>
      <c r="F55" s="78"/>
      <c r="G55" s="78">
        <f>ROUND(F55*E55,2)</f>
        <v>0</v>
      </c>
    </row>
    <row r="56" spans="1:7" customFormat="1" x14ac:dyDescent="0.2">
      <c r="A56" s="75"/>
      <c r="B56" s="75"/>
      <c r="C56" s="79"/>
      <c r="D56" s="78"/>
      <c r="E56" s="78"/>
      <c r="F56" s="78"/>
      <c r="G56" s="78"/>
    </row>
    <row r="57" spans="1:7" customFormat="1" ht="41.25" customHeight="1" x14ac:dyDescent="0.2">
      <c r="A57" s="75" t="s">
        <v>58</v>
      </c>
      <c r="B57" s="75" t="s">
        <v>414</v>
      </c>
      <c r="C57" s="79" t="s">
        <v>415</v>
      </c>
      <c r="D57" s="78" t="s">
        <v>45</v>
      </c>
      <c r="E57" s="78">
        <v>8</v>
      </c>
      <c r="F57" s="78"/>
      <c r="G57" s="78">
        <f>ROUND(F57*E57,2)</f>
        <v>0</v>
      </c>
    </row>
    <row r="58" spans="1:7" customFormat="1" ht="50.25" customHeight="1" x14ac:dyDescent="0.2">
      <c r="A58" s="75"/>
      <c r="B58" s="75"/>
      <c r="C58" s="80" t="s">
        <v>188</v>
      </c>
      <c r="D58" s="78"/>
      <c r="E58" s="78"/>
      <c r="F58" s="78"/>
      <c r="G58" s="78"/>
    </row>
    <row r="59" spans="1:7" customFormat="1" x14ac:dyDescent="0.2">
      <c r="A59" s="75"/>
      <c r="B59" s="75"/>
      <c r="C59" s="79"/>
      <c r="D59" s="78"/>
      <c r="E59" s="78"/>
      <c r="F59" s="78"/>
      <c r="G59" s="78"/>
    </row>
    <row r="60" spans="1:7" customFormat="1" ht="41.25" customHeight="1" x14ac:dyDescent="0.2">
      <c r="A60" s="75" t="s">
        <v>60</v>
      </c>
      <c r="B60" s="75" t="s">
        <v>416</v>
      </c>
      <c r="C60" s="79" t="s">
        <v>417</v>
      </c>
      <c r="D60" s="78" t="s">
        <v>45</v>
      </c>
      <c r="E60" s="78">
        <v>44</v>
      </c>
      <c r="F60" s="78"/>
      <c r="G60" s="78">
        <f>ROUND(F60*E60,2)</f>
        <v>0</v>
      </c>
    </row>
    <row r="61" spans="1:7" customFormat="1" ht="63.75" customHeight="1" x14ac:dyDescent="0.2">
      <c r="A61" s="75"/>
      <c r="B61" s="75"/>
      <c r="C61" s="80" t="s">
        <v>418</v>
      </c>
      <c r="D61" s="78"/>
      <c r="E61" s="78"/>
      <c r="F61" s="78"/>
      <c r="G61" s="78"/>
    </row>
    <row r="62" spans="1:7" customFormat="1" x14ac:dyDescent="0.2">
      <c r="A62" s="75"/>
      <c r="B62" s="75"/>
      <c r="C62" s="79"/>
      <c r="D62" s="78"/>
      <c r="E62" s="78"/>
      <c r="F62" s="78"/>
      <c r="G62" s="78"/>
    </row>
    <row r="63" spans="1:7" customFormat="1" ht="78.75" customHeight="1" x14ac:dyDescent="0.2">
      <c r="A63" s="75" t="s">
        <v>62</v>
      </c>
      <c r="B63" s="75" t="s">
        <v>128</v>
      </c>
      <c r="C63" s="79" t="s">
        <v>127</v>
      </c>
      <c r="D63" s="78" t="s">
        <v>45</v>
      </c>
      <c r="E63" s="78">
        <v>79</v>
      </c>
      <c r="F63" s="78"/>
      <c r="G63" s="78">
        <f>ROUND(F63*E63,2)</f>
        <v>0</v>
      </c>
    </row>
    <row r="64" spans="1:7" customFormat="1" ht="25.5" x14ac:dyDescent="0.2">
      <c r="A64" s="75"/>
      <c r="B64" s="75"/>
      <c r="C64" s="80" t="s">
        <v>424</v>
      </c>
      <c r="D64" s="78"/>
      <c r="E64" s="78"/>
      <c r="F64" s="78"/>
      <c r="G64" s="78"/>
    </row>
    <row r="65" spans="1:7" customFormat="1" x14ac:dyDescent="0.2">
      <c r="A65" s="75"/>
      <c r="B65" s="75"/>
      <c r="C65" s="80"/>
      <c r="D65" s="78"/>
      <c r="E65" s="78"/>
      <c r="F65" s="78"/>
      <c r="G65" s="78"/>
    </row>
    <row r="66" spans="1:7" customFormat="1" ht="38.25" customHeight="1" x14ac:dyDescent="0.2">
      <c r="A66" s="75" t="s">
        <v>107</v>
      </c>
      <c r="B66" s="75" t="s">
        <v>428</v>
      </c>
      <c r="C66" s="79" t="s">
        <v>429</v>
      </c>
      <c r="D66" s="78" t="s">
        <v>12</v>
      </c>
      <c r="E66" s="78">
        <v>2</v>
      </c>
      <c r="F66" s="48"/>
      <c r="G66" s="78">
        <f>ROUND(F66*E66,2)</f>
        <v>0</v>
      </c>
    </row>
    <row r="67" spans="1:7" customFormat="1" ht="38.25" x14ac:dyDescent="0.2">
      <c r="A67" s="75"/>
      <c r="B67" s="75"/>
      <c r="C67" s="80" t="s">
        <v>430</v>
      </c>
      <c r="D67" s="78"/>
      <c r="E67" s="78"/>
      <c r="F67" s="78"/>
      <c r="G67" s="78"/>
    </row>
    <row r="68" spans="1:7" customFormat="1" x14ac:dyDescent="0.2">
      <c r="A68" s="75"/>
      <c r="B68" s="75"/>
      <c r="C68" s="79"/>
      <c r="D68" s="78"/>
      <c r="E68" s="78"/>
      <c r="F68" s="78"/>
      <c r="G68" s="78"/>
    </row>
    <row r="69" spans="1:7" customFormat="1" ht="38.25" customHeight="1" x14ac:dyDescent="0.2">
      <c r="A69" s="75" t="s">
        <v>108</v>
      </c>
      <c r="B69" s="75" t="s">
        <v>431</v>
      </c>
      <c r="C69" s="79" t="s">
        <v>432</v>
      </c>
      <c r="D69" s="78" t="s">
        <v>12</v>
      </c>
      <c r="E69" s="78">
        <v>7</v>
      </c>
      <c r="F69" s="78"/>
      <c r="G69" s="78">
        <f>ROUND(F69*E69,2)</f>
        <v>0</v>
      </c>
    </row>
    <row r="70" spans="1:7" customFormat="1" ht="27" customHeight="1" x14ac:dyDescent="0.2">
      <c r="A70" s="75"/>
      <c r="B70" s="75"/>
      <c r="C70" s="80" t="s">
        <v>433</v>
      </c>
      <c r="D70" s="78"/>
      <c r="E70" s="78"/>
      <c r="F70" s="78"/>
      <c r="G70" s="78"/>
    </row>
    <row r="71" spans="1:7" customFormat="1" x14ac:dyDescent="0.2">
      <c r="A71" s="75"/>
      <c r="B71" s="75"/>
      <c r="C71" s="79"/>
      <c r="D71" s="78"/>
      <c r="E71" s="78"/>
      <c r="F71" s="78"/>
      <c r="G71" s="78"/>
    </row>
    <row r="72" spans="1:7" s="88" customFormat="1" ht="15" x14ac:dyDescent="0.25">
      <c r="A72" s="85"/>
      <c r="B72" s="85" t="s">
        <v>185</v>
      </c>
      <c r="C72" s="86" t="s">
        <v>186</v>
      </c>
      <c r="D72" s="87"/>
      <c r="E72" s="87"/>
      <c r="F72" s="87"/>
      <c r="G72" s="87"/>
    </row>
    <row r="73" spans="1:7" customFormat="1" x14ac:dyDescent="0.2">
      <c r="A73" s="75"/>
      <c r="B73" s="75"/>
      <c r="C73" s="79"/>
      <c r="D73" s="78"/>
      <c r="E73" s="78"/>
      <c r="F73" s="78"/>
      <c r="G73" s="78"/>
    </row>
    <row r="74" spans="1:7" customFormat="1" ht="102" x14ac:dyDescent="0.2">
      <c r="A74" s="75" t="s">
        <v>109</v>
      </c>
      <c r="B74" s="75" t="s">
        <v>129</v>
      </c>
      <c r="C74" s="79" t="s">
        <v>63</v>
      </c>
      <c r="D74" s="78" t="s">
        <v>131</v>
      </c>
      <c r="E74" s="78">
        <v>1</v>
      </c>
      <c r="F74" s="78">
        <v>35000</v>
      </c>
      <c r="G74" s="78">
        <f>ROUND(F74*E74,2)</f>
        <v>35000</v>
      </c>
    </row>
    <row r="75" spans="1:7" customFormat="1" x14ac:dyDescent="0.2">
      <c r="A75" s="75"/>
      <c r="B75" s="75"/>
      <c r="C75" s="80"/>
      <c r="D75" s="78"/>
      <c r="E75" s="78"/>
      <c r="F75" s="78"/>
      <c r="G75" s="78"/>
    </row>
    <row r="76" spans="1:7" customFormat="1" x14ac:dyDescent="0.2">
      <c r="A76" s="75"/>
      <c r="B76" s="75"/>
      <c r="C76" s="79"/>
      <c r="D76" s="78"/>
      <c r="E76" s="78"/>
      <c r="F76" s="78"/>
      <c r="G76" s="78"/>
    </row>
    <row r="77" spans="1:7" customFormat="1" ht="102" x14ac:dyDescent="0.2">
      <c r="A77" s="75" t="s">
        <v>133</v>
      </c>
      <c r="B77" s="75" t="s">
        <v>130</v>
      </c>
      <c r="C77" s="79" t="s">
        <v>59</v>
      </c>
      <c r="D77" s="78" t="s">
        <v>12</v>
      </c>
      <c r="E77" s="78">
        <v>1</v>
      </c>
      <c r="F77" s="78"/>
      <c r="G77" s="78">
        <f>ROUND(F77*E77,2)</f>
        <v>0</v>
      </c>
    </row>
    <row r="78" spans="1:7" customFormat="1" ht="13.5" thickBot="1" x14ac:dyDescent="0.25">
      <c r="A78" s="75"/>
      <c r="B78" s="75"/>
      <c r="C78" s="89"/>
      <c r="D78" s="78"/>
      <c r="E78" s="78"/>
      <c r="F78" s="78"/>
      <c r="G78" s="78"/>
    </row>
    <row r="79" spans="1:7" customFormat="1" ht="13.5" thickBot="1" x14ac:dyDescent="0.25">
      <c r="A79" s="90"/>
      <c r="B79" s="91" t="s">
        <v>7</v>
      </c>
      <c r="C79" s="256" t="s">
        <v>17</v>
      </c>
      <c r="D79" s="257"/>
      <c r="E79" s="92"/>
      <c r="F79" s="93"/>
      <c r="G79" s="94">
        <f>ROUND(SUM(G9:G78),2)</f>
        <v>35000</v>
      </c>
    </row>
    <row r="80" spans="1:7" customFormat="1" ht="13.5" thickBot="1" x14ac:dyDescent="0.25">
      <c r="A80" s="95"/>
      <c r="B80" s="96"/>
      <c r="C80" s="97"/>
      <c r="D80" s="98"/>
      <c r="E80" s="98"/>
      <c r="F80" s="98"/>
      <c r="G80" s="98"/>
    </row>
    <row r="81" spans="1:7" customFormat="1" ht="16.5" thickBot="1" x14ac:dyDescent="0.25">
      <c r="A81" s="61"/>
      <c r="B81" s="62" t="s">
        <v>18</v>
      </c>
      <c r="C81" s="252" t="s">
        <v>19</v>
      </c>
      <c r="D81" s="253"/>
      <c r="E81" s="63"/>
      <c r="F81" s="64"/>
      <c r="G81" s="65"/>
    </row>
    <row r="82" spans="1:7" s="74" customFormat="1" ht="19.899999999999999" customHeight="1" x14ac:dyDescent="0.2">
      <c r="A82" s="99"/>
      <c r="B82" s="68" t="s">
        <v>67</v>
      </c>
      <c r="C82" s="69" t="s">
        <v>68</v>
      </c>
      <c r="D82" s="70"/>
      <c r="E82" s="71"/>
      <c r="F82" s="72"/>
      <c r="G82" s="73"/>
    </row>
    <row r="83" spans="1:7" customFormat="1" x14ac:dyDescent="0.2">
      <c r="A83" s="75"/>
      <c r="B83" s="75"/>
      <c r="C83" s="79"/>
      <c r="D83" s="78"/>
      <c r="E83" s="78"/>
      <c r="F83" s="78"/>
      <c r="G83" s="78"/>
    </row>
    <row r="84" spans="1:7" customFormat="1" ht="40.5" customHeight="1" x14ac:dyDescent="0.2">
      <c r="A84" s="75" t="s">
        <v>9</v>
      </c>
      <c r="B84" s="75" t="s">
        <v>139</v>
      </c>
      <c r="C84" s="79" t="s">
        <v>138</v>
      </c>
      <c r="D84" s="78" t="s">
        <v>20</v>
      </c>
      <c r="E84" s="78">
        <v>406.54</v>
      </c>
      <c r="F84" s="78"/>
      <c r="G84" s="78">
        <f>ROUND(F84*E84,2)</f>
        <v>0</v>
      </c>
    </row>
    <row r="85" spans="1:7" customFormat="1" x14ac:dyDescent="0.2">
      <c r="A85" s="75"/>
      <c r="B85" s="75"/>
      <c r="C85" s="79"/>
      <c r="D85" s="78"/>
      <c r="E85" s="78"/>
      <c r="F85" s="78"/>
      <c r="G85" s="78"/>
    </row>
    <row r="86" spans="1:7" customFormat="1" ht="40.5" customHeight="1" x14ac:dyDescent="0.2">
      <c r="A86" s="75" t="s">
        <v>11</v>
      </c>
      <c r="B86" s="75" t="s">
        <v>143</v>
      </c>
      <c r="C86" s="79" t="s">
        <v>142</v>
      </c>
      <c r="D86" s="78" t="s">
        <v>20</v>
      </c>
      <c r="E86" s="78">
        <v>412.53</v>
      </c>
      <c r="F86" s="78"/>
      <c r="G86" s="78">
        <f>ROUND(F86*E86,2)</f>
        <v>0</v>
      </c>
    </row>
    <row r="87" spans="1:7" customFormat="1" x14ac:dyDescent="0.2">
      <c r="A87" s="75"/>
      <c r="B87" s="75"/>
      <c r="C87" s="79"/>
      <c r="D87" s="78"/>
      <c r="E87" s="78"/>
      <c r="F87" s="78"/>
      <c r="G87" s="78"/>
    </row>
    <row r="88" spans="1:7" customFormat="1" ht="38.25" x14ac:dyDescent="0.2">
      <c r="A88" s="75" t="s">
        <v>13</v>
      </c>
      <c r="B88" s="75" t="s">
        <v>385</v>
      </c>
      <c r="C88" s="79" t="s">
        <v>140</v>
      </c>
      <c r="D88" s="78" t="s">
        <v>20</v>
      </c>
      <c r="E88" s="78">
        <v>295.12</v>
      </c>
      <c r="F88" s="78"/>
      <c r="G88" s="78">
        <f>ROUND(F88*E88,2)</f>
        <v>0</v>
      </c>
    </row>
    <row r="89" spans="1:7" customFormat="1" x14ac:dyDescent="0.2">
      <c r="A89" s="75"/>
      <c r="B89" s="75"/>
      <c r="C89" s="80"/>
      <c r="D89" s="78"/>
      <c r="E89" s="78"/>
      <c r="F89" s="78"/>
      <c r="G89" s="78"/>
    </row>
    <row r="90" spans="1:7" customFormat="1" ht="38.25" x14ac:dyDescent="0.2">
      <c r="A90" s="75" t="s">
        <v>14</v>
      </c>
      <c r="B90" s="75" t="s">
        <v>141</v>
      </c>
      <c r="C90" s="79" t="s">
        <v>140</v>
      </c>
      <c r="D90" s="78" t="s">
        <v>20</v>
      </c>
      <c r="E90" s="78">
        <v>942.78</v>
      </c>
      <c r="F90" s="78"/>
      <c r="G90" s="78">
        <f>ROUND(F90*E90,2)</f>
        <v>0</v>
      </c>
    </row>
    <row r="91" spans="1:7" customFormat="1" ht="66.75" customHeight="1" x14ac:dyDescent="0.2">
      <c r="A91" s="75"/>
      <c r="B91" s="75"/>
      <c r="C91" s="80" t="s">
        <v>439</v>
      </c>
      <c r="D91" s="78"/>
      <c r="E91" s="78"/>
      <c r="F91" s="78"/>
      <c r="G91" s="78"/>
    </row>
    <row r="92" spans="1:7" customFormat="1" x14ac:dyDescent="0.2">
      <c r="A92" s="75"/>
      <c r="B92" s="75"/>
      <c r="C92" s="80"/>
      <c r="D92" s="78"/>
      <c r="E92" s="78"/>
      <c r="F92" s="78"/>
      <c r="G92" s="78"/>
    </row>
    <row r="93" spans="1:7" customFormat="1" ht="89.25" customHeight="1" x14ac:dyDescent="0.2">
      <c r="A93" s="75" t="s">
        <v>16</v>
      </c>
      <c r="B93" s="75" t="s">
        <v>396</v>
      </c>
      <c r="C93" s="79" t="s">
        <v>399</v>
      </c>
      <c r="D93" s="78" t="s">
        <v>20</v>
      </c>
      <c r="E93" s="78">
        <v>12.69</v>
      </c>
      <c r="F93" s="78"/>
      <c r="G93" s="78">
        <f>ROUND(F93*E93,2)</f>
        <v>0</v>
      </c>
    </row>
    <row r="94" spans="1:7" customFormat="1" ht="38.25" customHeight="1" x14ac:dyDescent="0.2">
      <c r="A94" s="75"/>
      <c r="B94" s="75"/>
      <c r="C94" s="80" t="s">
        <v>397</v>
      </c>
      <c r="D94" s="78"/>
      <c r="E94" s="78"/>
      <c r="F94" s="78"/>
      <c r="G94" s="78"/>
    </row>
    <row r="95" spans="1:7" customFormat="1" x14ac:dyDescent="0.2">
      <c r="A95" s="75"/>
      <c r="B95" s="75"/>
      <c r="C95" s="79"/>
      <c r="D95" s="78"/>
      <c r="E95" s="78"/>
      <c r="F95" s="78"/>
      <c r="G95" s="78"/>
    </row>
    <row r="96" spans="1:7" customFormat="1" ht="96" customHeight="1" x14ac:dyDescent="0.2">
      <c r="A96" s="75" t="s">
        <v>29</v>
      </c>
      <c r="B96" s="75" t="s">
        <v>189</v>
      </c>
      <c r="C96" s="79" t="s">
        <v>190</v>
      </c>
      <c r="D96" s="78" t="s">
        <v>20</v>
      </c>
      <c r="E96" s="78">
        <v>33.119999999999997</v>
      </c>
      <c r="F96" s="78"/>
      <c r="G96" s="78">
        <f>ROUND(F96*E96,2)</f>
        <v>0</v>
      </c>
    </row>
    <row r="97" spans="1:7" customFormat="1" ht="38.25" customHeight="1" x14ac:dyDescent="0.2">
      <c r="A97" s="75"/>
      <c r="B97" s="75"/>
      <c r="C97" s="80" t="s">
        <v>398</v>
      </c>
      <c r="D97" s="78"/>
      <c r="E97" s="78"/>
      <c r="F97" s="78"/>
      <c r="G97" s="78"/>
    </row>
    <row r="98" spans="1:7" customFormat="1" x14ac:dyDescent="0.2">
      <c r="A98" s="75"/>
      <c r="B98" s="75"/>
      <c r="C98" s="79"/>
      <c r="D98" s="78"/>
      <c r="E98" s="78"/>
      <c r="F98" s="78"/>
      <c r="G98" s="78"/>
    </row>
    <row r="99" spans="1:7" s="88" customFormat="1" ht="15" x14ac:dyDescent="0.25">
      <c r="A99" s="85"/>
      <c r="B99" s="85" t="s">
        <v>71</v>
      </c>
      <c r="C99" s="86" t="s">
        <v>70</v>
      </c>
      <c r="D99" s="87"/>
      <c r="E99" s="87"/>
      <c r="F99" s="87"/>
      <c r="G99" s="87"/>
    </row>
    <row r="100" spans="1:7" customFormat="1" x14ac:dyDescent="0.2">
      <c r="A100" s="75"/>
      <c r="B100" s="75"/>
      <c r="C100" s="79"/>
      <c r="D100" s="78"/>
      <c r="E100" s="78"/>
      <c r="F100" s="78"/>
      <c r="G100" s="78"/>
    </row>
    <row r="101" spans="1:7" customFormat="1" ht="39.75" customHeight="1" x14ac:dyDescent="0.2">
      <c r="A101" s="75" t="s">
        <v>30</v>
      </c>
      <c r="B101" s="75" t="s">
        <v>144</v>
      </c>
      <c r="C101" s="79" t="s">
        <v>47</v>
      </c>
      <c r="D101" s="78" t="s">
        <v>15</v>
      </c>
      <c r="E101" s="78">
        <v>1845.16</v>
      </c>
      <c r="F101" s="78"/>
      <c r="G101" s="78">
        <f>ROUND(F101*E101,2)</f>
        <v>0</v>
      </c>
    </row>
    <row r="102" spans="1:7" customFormat="1" x14ac:dyDescent="0.2">
      <c r="A102" s="75"/>
      <c r="B102" s="75"/>
      <c r="C102" s="79"/>
      <c r="D102" s="78"/>
      <c r="E102" s="78"/>
      <c r="F102" s="78"/>
      <c r="G102" s="78"/>
    </row>
    <row r="103" spans="1:7" customFormat="1" ht="39.75" customHeight="1" x14ac:dyDescent="0.2">
      <c r="A103" s="75" t="s">
        <v>38</v>
      </c>
      <c r="B103" s="75" t="s">
        <v>170</v>
      </c>
      <c r="C103" s="79" t="s">
        <v>171</v>
      </c>
      <c r="D103" s="78" t="s">
        <v>15</v>
      </c>
      <c r="E103" s="78">
        <v>952.3</v>
      </c>
      <c r="F103" s="78"/>
      <c r="G103" s="78">
        <f>ROUND(F103*E103,2)</f>
        <v>0</v>
      </c>
    </row>
    <row r="104" spans="1:7" customFormat="1" x14ac:dyDescent="0.2">
      <c r="A104" s="75"/>
      <c r="B104" s="75"/>
      <c r="C104" s="79"/>
      <c r="D104" s="78"/>
      <c r="E104" s="78"/>
      <c r="F104" s="78"/>
      <c r="G104" s="78"/>
    </row>
    <row r="105" spans="1:7" s="88" customFormat="1" ht="30" x14ac:dyDescent="0.25">
      <c r="A105" s="85"/>
      <c r="B105" s="85" t="s">
        <v>73</v>
      </c>
      <c r="C105" s="86" t="s">
        <v>74</v>
      </c>
      <c r="D105" s="87"/>
      <c r="E105" s="87"/>
      <c r="F105" s="87"/>
      <c r="G105" s="87"/>
    </row>
    <row r="106" spans="1:7" s="88" customFormat="1" ht="15" x14ac:dyDescent="0.25">
      <c r="A106" s="85"/>
      <c r="B106" s="85"/>
      <c r="C106" s="86"/>
      <c r="D106" s="87"/>
      <c r="E106" s="87"/>
      <c r="F106" s="87"/>
      <c r="G106" s="87"/>
    </row>
    <row r="107" spans="1:7" customFormat="1" ht="38.25" x14ac:dyDescent="0.2">
      <c r="A107" s="75" t="s">
        <v>54</v>
      </c>
      <c r="B107" s="75" t="s">
        <v>151</v>
      </c>
      <c r="C107" s="79" t="s">
        <v>150</v>
      </c>
      <c r="D107" s="78" t="s">
        <v>20</v>
      </c>
      <c r="E107" s="78">
        <v>311.75</v>
      </c>
      <c r="F107" s="78"/>
      <c r="G107" s="78">
        <f>ROUND(F107*E107,2)</f>
        <v>0</v>
      </c>
    </row>
    <row r="108" spans="1:7" customFormat="1" ht="38.25" x14ac:dyDescent="0.2">
      <c r="A108" s="75"/>
      <c r="B108" s="75"/>
      <c r="C108" s="82" t="s">
        <v>392</v>
      </c>
      <c r="D108" s="78"/>
      <c r="E108" s="78"/>
      <c r="F108" s="78"/>
      <c r="G108" s="78"/>
    </row>
    <row r="109" spans="1:7" customFormat="1" x14ac:dyDescent="0.2">
      <c r="A109" s="75"/>
      <c r="B109" s="75"/>
      <c r="C109" s="79"/>
      <c r="D109" s="78"/>
      <c r="E109" s="78"/>
      <c r="F109" s="78"/>
      <c r="G109" s="78"/>
    </row>
    <row r="110" spans="1:7" customFormat="1" ht="51" x14ac:dyDescent="0.2">
      <c r="A110" s="75" t="s">
        <v>40</v>
      </c>
      <c r="B110" s="75" t="s">
        <v>395</v>
      </c>
      <c r="C110" s="79" t="s">
        <v>393</v>
      </c>
      <c r="D110" s="78" t="s">
        <v>15</v>
      </c>
      <c r="E110" s="78">
        <v>1350</v>
      </c>
      <c r="F110" s="78"/>
      <c r="G110" s="78">
        <f>ROUND(F110*E110,2)</f>
        <v>0</v>
      </c>
    </row>
    <row r="111" spans="1:7" customFormat="1" ht="38.25" x14ac:dyDescent="0.2">
      <c r="A111" s="75"/>
      <c r="B111" s="75"/>
      <c r="C111" s="82" t="s">
        <v>394</v>
      </c>
      <c r="D111" s="78"/>
      <c r="E111" s="78"/>
      <c r="F111" s="78"/>
      <c r="G111" s="78"/>
    </row>
    <row r="112" spans="1:7" customFormat="1" x14ac:dyDescent="0.2">
      <c r="A112" s="75"/>
      <c r="B112" s="75"/>
      <c r="C112" s="82"/>
      <c r="D112" s="78"/>
      <c r="E112" s="78"/>
      <c r="F112" s="78"/>
      <c r="G112" s="78"/>
    </row>
    <row r="113" spans="1:7" customFormat="1" ht="51" x14ac:dyDescent="0.2">
      <c r="A113" s="75" t="s">
        <v>39</v>
      </c>
      <c r="B113" s="75" t="s">
        <v>458</v>
      </c>
      <c r="C113" s="79" t="s">
        <v>459</v>
      </c>
      <c r="D113" s="78" t="s">
        <v>15</v>
      </c>
      <c r="E113" s="78">
        <v>794</v>
      </c>
      <c r="F113" s="78"/>
      <c r="G113" s="78">
        <f>ROUND(F113*E113,2)</f>
        <v>0</v>
      </c>
    </row>
    <row r="114" spans="1:7" customFormat="1" ht="25.5" x14ac:dyDescent="0.2">
      <c r="A114" s="75"/>
      <c r="B114" s="75"/>
      <c r="C114" s="82" t="s">
        <v>460</v>
      </c>
      <c r="D114" s="78"/>
      <c r="E114" s="78"/>
      <c r="F114" s="78"/>
      <c r="G114" s="78"/>
    </row>
    <row r="115" spans="1:7" customFormat="1" x14ac:dyDescent="0.2">
      <c r="A115" s="75"/>
      <c r="B115" s="75"/>
      <c r="C115" s="79"/>
      <c r="D115" s="78"/>
      <c r="E115" s="78"/>
      <c r="F115" s="78"/>
      <c r="G115" s="78"/>
    </row>
    <row r="116" spans="1:7" s="88" customFormat="1" ht="15" x14ac:dyDescent="0.25">
      <c r="A116" s="85"/>
      <c r="B116" s="85" t="s">
        <v>72</v>
      </c>
      <c r="C116" s="86" t="s">
        <v>70</v>
      </c>
      <c r="D116" s="87"/>
      <c r="E116" s="87"/>
      <c r="F116" s="87"/>
      <c r="G116" s="87"/>
    </row>
    <row r="117" spans="1:7" s="88" customFormat="1" ht="15" x14ac:dyDescent="0.25">
      <c r="A117" s="85"/>
      <c r="B117" s="85"/>
      <c r="C117" s="86"/>
      <c r="D117" s="87"/>
      <c r="E117" s="87"/>
      <c r="F117" s="87"/>
      <c r="G117" s="87"/>
    </row>
    <row r="118" spans="1:7" customFormat="1" ht="28.5" customHeight="1" x14ac:dyDescent="0.2">
      <c r="A118" s="75" t="s">
        <v>55</v>
      </c>
      <c r="B118" s="75" t="s">
        <v>387</v>
      </c>
      <c r="C118" s="79" t="s">
        <v>388</v>
      </c>
      <c r="D118" s="78" t="s">
        <v>20</v>
      </c>
      <c r="E118" s="78">
        <v>12.69</v>
      </c>
      <c r="F118" s="78"/>
      <c r="G118" s="78">
        <f>ROUND(F118*E118,2)</f>
        <v>0</v>
      </c>
    </row>
    <row r="119" spans="1:7" customFormat="1" ht="54" customHeight="1" x14ac:dyDescent="0.2">
      <c r="A119" s="75"/>
      <c r="B119" s="75"/>
      <c r="C119" s="82" t="s">
        <v>461</v>
      </c>
      <c r="D119" s="78"/>
      <c r="E119" s="78"/>
      <c r="F119" s="78"/>
      <c r="G119" s="78"/>
    </row>
    <row r="120" spans="1:7" customFormat="1" x14ac:dyDescent="0.2">
      <c r="A120" s="75"/>
      <c r="B120" s="75"/>
      <c r="C120" s="79"/>
      <c r="D120" s="78"/>
      <c r="E120" s="78"/>
      <c r="F120" s="78"/>
      <c r="G120" s="78"/>
    </row>
    <row r="121" spans="1:7" customFormat="1" ht="38.25" x14ac:dyDescent="0.2">
      <c r="A121" s="75" t="s">
        <v>106</v>
      </c>
      <c r="B121" s="75" t="s">
        <v>389</v>
      </c>
      <c r="C121" s="79" t="s">
        <v>191</v>
      </c>
      <c r="D121" s="78" t="s">
        <v>20</v>
      </c>
      <c r="E121" s="78">
        <v>794.54</v>
      </c>
      <c r="F121" s="78"/>
      <c r="G121" s="78">
        <f>ROUND(F121*E121,2)</f>
        <v>0</v>
      </c>
    </row>
    <row r="122" spans="1:7" customFormat="1" ht="76.5" x14ac:dyDescent="0.2">
      <c r="A122" s="75"/>
      <c r="B122" s="75"/>
      <c r="C122" s="82" t="s">
        <v>391</v>
      </c>
      <c r="D122" s="78"/>
      <c r="E122" s="78"/>
      <c r="F122" s="78"/>
      <c r="G122" s="78"/>
    </row>
    <row r="123" spans="1:7" customFormat="1" x14ac:dyDescent="0.2">
      <c r="A123" s="75"/>
      <c r="B123" s="75"/>
      <c r="C123" s="79"/>
      <c r="D123" s="78"/>
      <c r="E123" s="78"/>
      <c r="F123" s="78"/>
      <c r="G123" s="78"/>
    </row>
    <row r="124" spans="1:7" customFormat="1" ht="38.25" x14ac:dyDescent="0.2">
      <c r="A124" s="75" t="s">
        <v>56</v>
      </c>
      <c r="B124" s="75" t="s">
        <v>148</v>
      </c>
      <c r="C124" s="79" t="s">
        <v>191</v>
      </c>
      <c r="D124" s="78" t="s">
        <v>20</v>
      </c>
      <c r="E124" s="78">
        <v>576.88</v>
      </c>
      <c r="F124" s="78"/>
      <c r="G124" s="78">
        <f>ROUND(F124*E124,2)</f>
        <v>0</v>
      </c>
    </row>
    <row r="125" spans="1:7" customFormat="1" ht="25.5" x14ac:dyDescent="0.2">
      <c r="A125" s="75"/>
      <c r="B125" s="75"/>
      <c r="C125" s="82" t="s">
        <v>454</v>
      </c>
      <c r="D125" s="78"/>
      <c r="E125" s="78"/>
      <c r="F125" s="78"/>
      <c r="G125" s="78"/>
    </row>
    <row r="126" spans="1:7" customFormat="1" x14ac:dyDescent="0.2">
      <c r="A126" s="75"/>
      <c r="B126" s="75"/>
      <c r="C126" s="79"/>
      <c r="D126" s="78"/>
      <c r="E126" s="78"/>
      <c r="F126" s="78"/>
      <c r="G126" s="78"/>
    </row>
    <row r="127" spans="1:7" customFormat="1" ht="39.75" customHeight="1" x14ac:dyDescent="0.2">
      <c r="A127" s="75" t="s">
        <v>57</v>
      </c>
      <c r="B127" s="75" t="s">
        <v>389</v>
      </c>
      <c r="C127" s="79" t="s">
        <v>390</v>
      </c>
      <c r="D127" s="78" t="s">
        <v>20</v>
      </c>
      <c r="E127" s="78">
        <v>401.89</v>
      </c>
      <c r="F127" s="78"/>
      <c r="G127" s="78">
        <f>ROUND(F127*E127,2)</f>
        <v>0</v>
      </c>
    </row>
    <row r="128" spans="1:7" customFormat="1" x14ac:dyDescent="0.2">
      <c r="A128" s="75"/>
      <c r="B128" s="75"/>
      <c r="C128" s="79"/>
      <c r="D128" s="78"/>
      <c r="E128" s="78"/>
      <c r="F128" s="78"/>
      <c r="G128" s="78"/>
    </row>
    <row r="129" spans="1:7" customFormat="1" ht="29.25" customHeight="1" x14ac:dyDescent="0.2">
      <c r="A129" s="75" t="s">
        <v>41</v>
      </c>
      <c r="B129" s="75" t="s">
        <v>148</v>
      </c>
      <c r="C129" s="79" t="s">
        <v>462</v>
      </c>
      <c r="D129" s="78" t="s">
        <v>20</v>
      </c>
      <c r="E129" s="78">
        <v>623.41</v>
      </c>
      <c r="F129" s="78"/>
      <c r="G129" s="78">
        <f>ROUND(F129*E129,2)</f>
        <v>0</v>
      </c>
    </row>
    <row r="130" spans="1:7" customFormat="1" ht="52.5" customHeight="1" x14ac:dyDescent="0.2">
      <c r="A130" s="75"/>
      <c r="B130" s="75"/>
      <c r="C130" s="82" t="s">
        <v>453</v>
      </c>
      <c r="D130" s="78"/>
      <c r="E130" s="78"/>
      <c r="F130" s="78"/>
      <c r="G130" s="78"/>
    </row>
    <row r="131" spans="1:7" customFormat="1" x14ac:dyDescent="0.2">
      <c r="A131" s="75"/>
      <c r="B131" s="75"/>
      <c r="C131" s="79"/>
      <c r="D131" s="78"/>
      <c r="E131" s="78"/>
      <c r="F131" s="78"/>
      <c r="G131" s="78"/>
    </row>
    <row r="132" spans="1:7" customFormat="1" ht="38.25" x14ac:dyDescent="0.2">
      <c r="A132" s="75" t="s">
        <v>58</v>
      </c>
      <c r="B132" s="75" t="s">
        <v>451</v>
      </c>
      <c r="C132" s="79" t="s">
        <v>191</v>
      </c>
      <c r="D132" s="78" t="s">
        <v>20</v>
      </c>
      <c r="E132" s="78">
        <v>794.54</v>
      </c>
      <c r="F132" s="48"/>
      <c r="G132" s="78">
        <f>ROUND(F132*E132,2)</f>
        <v>0</v>
      </c>
    </row>
    <row r="133" spans="1:7" customFormat="1" ht="76.5" x14ac:dyDescent="0.2">
      <c r="A133" s="75"/>
      <c r="B133" s="75"/>
      <c r="C133" s="82" t="s">
        <v>391</v>
      </c>
      <c r="D133" s="78"/>
      <c r="E133" s="78"/>
      <c r="F133" s="78"/>
      <c r="G133" s="78"/>
    </row>
    <row r="134" spans="1:7" customFormat="1" x14ac:dyDescent="0.2">
      <c r="A134" s="75"/>
      <c r="B134" s="75"/>
      <c r="C134" s="82"/>
      <c r="D134" s="78"/>
      <c r="E134" s="78"/>
      <c r="F134" s="78"/>
      <c r="G134" s="78"/>
    </row>
    <row r="135" spans="1:7" customFormat="1" ht="38.25" x14ac:dyDescent="0.2">
      <c r="A135" s="75" t="s">
        <v>60</v>
      </c>
      <c r="B135" s="75" t="s">
        <v>386</v>
      </c>
      <c r="C135" s="79" t="s">
        <v>449</v>
      </c>
      <c r="D135" s="78" t="s">
        <v>20</v>
      </c>
      <c r="E135" s="78">
        <v>413.23</v>
      </c>
      <c r="F135" s="78"/>
      <c r="G135" s="78">
        <f>ROUND(F135*E135,2)</f>
        <v>0</v>
      </c>
    </row>
    <row r="136" spans="1:7" customFormat="1" ht="29.25" customHeight="1" x14ac:dyDescent="0.2">
      <c r="A136" s="75"/>
      <c r="B136" s="75"/>
      <c r="C136" s="82" t="s">
        <v>450</v>
      </c>
      <c r="D136" s="78"/>
      <c r="E136" s="78"/>
      <c r="F136" s="78"/>
      <c r="G136" s="78"/>
    </row>
    <row r="137" spans="1:7" customFormat="1" x14ac:dyDescent="0.2">
      <c r="A137" s="75"/>
      <c r="B137" s="75"/>
      <c r="C137" s="82"/>
      <c r="D137" s="78"/>
      <c r="E137" s="78"/>
      <c r="F137" s="78"/>
      <c r="G137" s="78"/>
    </row>
    <row r="138" spans="1:7" s="88" customFormat="1" ht="15" x14ac:dyDescent="0.25">
      <c r="A138" s="85"/>
      <c r="B138" s="85" t="s">
        <v>75</v>
      </c>
      <c r="C138" s="86" t="s">
        <v>76</v>
      </c>
      <c r="D138" s="87"/>
      <c r="E138" s="87"/>
      <c r="F138" s="87"/>
      <c r="G138" s="87"/>
    </row>
    <row r="139" spans="1:7" customFormat="1" x14ac:dyDescent="0.2">
      <c r="A139" s="75"/>
      <c r="B139" s="75"/>
      <c r="C139" s="79"/>
      <c r="D139" s="78"/>
      <c r="E139" s="78"/>
      <c r="F139" s="78"/>
      <c r="G139" s="78"/>
    </row>
    <row r="140" spans="1:7" customFormat="1" ht="38.25" x14ac:dyDescent="0.2">
      <c r="A140" s="75" t="s">
        <v>62</v>
      </c>
      <c r="B140" s="75" t="s">
        <v>149</v>
      </c>
      <c r="C140" s="79" t="s">
        <v>61</v>
      </c>
      <c r="D140" s="78" t="s">
        <v>15</v>
      </c>
      <c r="E140" s="78">
        <v>2710</v>
      </c>
      <c r="F140" s="78"/>
      <c r="G140" s="78">
        <f>ROUND(F140*E140,2)</f>
        <v>0</v>
      </c>
    </row>
    <row r="141" spans="1:7" customFormat="1" x14ac:dyDescent="0.2">
      <c r="A141" s="75"/>
      <c r="B141" s="75"/>
      <c r="C141" s="79"/>
      <c r="D141" s="78"/>
      <c r="E141" s="78"/>
      <c r="F141" s="78"/>
      <c r="G141" s="78"/>
    </row>
    <row r="142" spans="1:7" customFormat="1" ht="25.5" x14ac:dyDescent="0.2">
      <c r="A142" s="75" t="s">
        <v>107</v>
      </c>
      <c r="B142" s="75" t="s">
        <v>192</v>
      </c>
      <c r="C142" s="79" t="s">
        <v>193</v>
      </c>
      <c r="D142" s="78" t="s">
        <v>15</v>
      </c>
      <c r="E142" s="78">
        <v>2710</v>
      </c>
      <c r="F142" s="78"/>
      <c r="G142" s="78">
        <f>ROUND(F142*E142,2)</f>
        <v>0</v>
      </c>
    </row>
    <row r="143" spans="1:7" customFormat="1" x14ac:dyDescent="0.2">
      <c r="A143" s="75"/>
      <c r="B143" s="75"/>
      <c r="C143" s="79"/>
      <c r="D143" s="78"/>
      <c r="E143" s="78"/>
      <c r="F143" s="78"/>
      <c r="G143" s="78"/>
    </row>
    <row r="144" spans="1:7" s="88" customFormat="1" ht="30" x14ac:dyDescent="0.25">
      <c r="A144" s="85"/>
      <c r="B144" s="85" t="s">
        <v>77</v>
      </c>
      <c r="C144" s="86" t="s">
        <v>78</v>
      </c>
      <c r="D144" s="87"/>
      <c r="E144" s="87"/>
      <c r="F144" s="87"/>
      <c r="G144" s="87"/>
    </row>
    <row r="145" spans="1:7" customFormat="1" x14ac:dyDescent="0.2">
      <c r="A145" s="75"/>
      <c r="B145" s="75"/>
      <c r="C145" s="79"/>
      <c r="D145" s="78"/>
      <c r="E145" s="78"/>
      <c r="F145" s="78"/>
      <c r="G145" s="78"/>
    </row>
    <row r="146" spans="1:7" customFormat="1" ht="63" customHeight="1" x14ac:dyDescent="0.2">
      <c r="A146" s="75" t="s">
        <v>108</v>
      </c>
      <c r="B146" s="75" t="s">
        <v>146</v>
      </c>
      <c r="C146" s="79" t="s">
        <v>666</v>
      </c>
      <c r="D146" s="78" t="s">
        <v>147</v>
      </c>
      <c r="E146" s="78">
        <f>(412.53+295.12+942.82+33.12)*1.8</f>
        <v>3030.462</v>
      </c>
      <c r="F146" s="78"/>
      <c r="G146" s="78">
        <f>ROUND(F146*E146,2)</f>
        <v>0</v>
      </c>
    </row>
    <row r="147" spans="1:7" customFormat="1" ht="39.75" customHeight="1" x14ac:dyDescent="0.2">
      <c r="A147" s="75"/>
      <c r="B147" s="75"/>
      <c r="C147" s="82" t="s">
        <v>452</v>
      </c>
      <c r="D147" s="78"/>
      <c r="E147" s="78"/>
      <c r="F147" s="78"/>
      <c r="G147" s="78"/>
    </row>
    <row r="148" spans="1:7" customFormat="1" x14ac:dyDescent="0.2">
      <c r="A148" s="75"/>
      <c r="B148" s="75"/>
      <c r="C148" s="79"/>
      <c r="D148" s="78"/>
      <c r="E148" s="78"/>
      <c r="F148" s="78"/>
      <c r="G148" s="78"/>
    </row>
    <row r="149" spans="1:7" customFormat="1" ht="58.9" customHeight="1" x14ac:dyDescent="0.2">
      <c r="A149" s="75" t="s">
        <v>109</v>
      </c>
      <c r="B149" s="75" t="s">
        <v>435</v>
      </c>
      <c r="C149" s="79" t="s">
        <v>666</v>
      </c>
      <c r="D149" s="78" t="s">
        <v>147</v>
      </c>
      <c r="E149" s="78">
        <v>0.35</v>
      </c>
      <c r="F149" s="78"/>
      <c r="G149" s="78">
        <f>ROUND(F149*E149,2)</f>
        <v>0</v>
      </c>
    </row>
    <row r="150" spans="1:7" customFormat="1" ht="27" customHeight="1" x14ac:dyDescent="0.2">
      <c r="A150" s="75"/>
      <c r="B150" s="75"/>
      <c r="C150" s="82" t="s">
        <v>218</v>
      </c>
      <c r="D150" s="78"/>
      <c r="E150" s="78"/>
      <c r="F150" s="78"/>
      <c r="G150" s="78"/>
    </row>
    <row r="151" spans="1:7" customFormat="1" x14ac:dyDescent="0.2">
      <c r="A151" s="75"/>
      <c r="B151" s="75"/>
      <c r="C151" s="79"/>
      <c r="D151" s="78"/>
      <c r="E151" s="78"/>
      <c r="F151" s="78"/>
      <c r="G151" s="78"/>
    </row>
    <row r="152" spans="1:7" customFormat="1" ht="83.45" customHeight="1" x14ac:dyDescent="0.2">
      <c r="A152" s="75" t="s">
        <v>133</v>
      </c>
      <c r="B152" s="75" t="s">
        <v>164</v>
      </c>
      <c r="C152" s="79" t="s">
        <v>667</v>
      </c>
      <c r="D152" s="78" t="s">
        <v>165</v>
      </c>
      <c r="E152" s="78">
        <f>20.7+199.65</f>
        <v>220.35</v>
      </c>
      <c r="F152" s="78"/>
      <c r="G152" s="78">
        <f>ROUND(F152*E152,2)</f>
        <v>0</v>
      </c>
    </row>
    <row r="153" spans="1:7" s="88" customFormat="1" ht="51" x14ac:dyDescent="0.25">
      <c r="A153" s="85"/>
      <c r="B153" s="85"/>
      <c r="C153" s="82" t="s">
        <v>668</v>
      </c>
      <c r="D153" s="87"/>
      <c r="E153" s="87"/>
      <c r="F153" s="87"/>
      <c r="G153" s="87"/>
    </row>
    <row r="154" spans="1:7" customFormat="1" x14ac:dyDescent="0.2">
      <c r="A154" s="75"/>
      <c r="B154" s="75"/>
      <c r="C154" s="79"/>
      <c r="D154" s="78"/>
      <c r="E154" s="78"/>
      <c r="F154" s="78"/>
      <c r="G154" s="78"/>
    </row>
    <row r="155" spans="1:7" customFormat="1" ht="40.5" customHeight="1" x14ac:dyDescent="0.2">
      <c r="A155" s="75" t="s">
        <v>134</v>
      </c>
      <c r="B155" s="75" t="s">
        <v>166</v>
      </c>
      <c r="C155" s="79" t="s">
        <v>167</v>
      </c>
      <c r="D155" s="78" t="s">
        <v>165</v>
      </c>
      <c r="E155" s="78">
        <v>3.8</v>
      </c>
      <c r="F155" s="78"/>
      <c r="G155" s="78">
        <f>ROUND(F155*E155,2)</f>
        <v>0</v>
      </c>
    </row>
    <row r="156" spans="1:7" s="88" customFormat="1" ht="78" customHeight="1" x14ac:dyDescent="0.25">
      <c r="A156" s="85"/>
      <c r="B156" s="85"/>
      <c r="C156" s="82" t="s">
        <v>445</v>
      </c>
      <c r="D156" s="87"/>
      <c r="E156" s="87"/>
      <c r="F156" s="87"/>
      <c r="G156" s="87"/>
    </row>
    <row r="157" spans="1:7" customFormat="1" x14ac:dyDescent="0.2">
      <c r="A157" s="75"/>
      <c r="B157" s="75"/>
      <c r="C157" s="79"/>
      <c r="D157" s="78"/>
      <c r="E157" s="78"/>
      <c r="F157" s="78"/>
      <c r="G157" s="78"/>
    </row>
    <row r="158" spans="1:7" customFormat="1" ht="40.5" customHeight="1" x14ac:dyDescent="0.2">
      <c r="A158" s="75" t="s">
        <v>135</v>
      </c>
      <c r="B158" s="75" t="s">
        <v>201</v>
      </c>
      <c r="C158" s="79" t="s">
        <v>202</v>
      </c>
      <c r="D158" s="78" t="s">
        <v>165</v>
      </c>
      <c r="E158" s="78">
        <v>0.35</v>
      </c>
      <c r="F158" s="78"/>
      <c r="G158" s="78">
        <f>ROUND(F158*E158,2)</f>
        <v>0</v>
      </c>
    </row>
    <row r="159" spans="1:7" s="88" customFormat="1" ht="40.5" customHeight="1" x14ac:dyDescent="0.25">
      <c r="A159" s="85"/>
      <c r="B159" s="85"/>
      <c r="C159" s="82" t="s">
        <v>436</v>
      </c>
      <c r="D159" s="87"/>
      <c r="E159" s="87"/>
      <c r="F159" s="87"/>
      <c r="G159" s="87"/>
    </row>
    <row r="160" spans="1:7" customFormat="1" ht="13.5" thickBot="1" x14ac:dyDescent="0.25">
      <c r="A160" s="75"/>
      <c r="B160" s="75"/>
      <c r="C160" s="79"/>
      <c r="D160" s="78"/>
      <c r="E160" s="78"/>
      <c r="F160" s="78"/>
      <c r="G160" s="78"/>
    </row>
    <row r="161" spans="1:7" customFormat="1" ht="13.5" thickBot="1" x14ac:dyDescent="0.25">
      <c r="A161" s="90"/>
      <c r="B161" s="91" t="s">
        <v>18</v>
      </c>
      <c r="C161" s="256" t="s">
        <v>34</v>
      </c>
      <c r="D161" s="257"/>
      <c r="E161" s="92"/>
      <c r="F161" s="93"/>
      <c r="G161" s="94">
        <f>ROUND(SUM(G83:G160),2)</f>
        <v>0</v>
      </c>
    </row>
    <row r="162" spans="1:7" customFormat="1" ht="13.5" thickBot="1" x14ac:dyDescent="0.25">
      <c r="A162" s="95"/>
      <c r="B162" s="96"/>
      <c r="C162" s="97"/>
      <c r="D162" s="98"/>
      <c r="E162" s="98"/>
      <c r="F162" s="98"/>
      <c r="G162" s="98"/>
    </row>
    <row r="163" spans="1:7" customFormat="1" ht="16.5" thickBot="1" x14ac:dyDescent="0.25">
      <c r="A163" s="61"/>
      <c r="B163" s="62" t="s">
        <v>21</v>
      </c>
      <c r="C163" s="252" t="s">
        <v>36</v>
      </c>
      <c r="D163" s="253"/>
      <c r="E163" s="63"/>
      <c r="F163" s="64"/>
      <c r="G163" s="65"/>
    </row>
    <row r="164" spans="1:7" s="74" customFormat="1" ht="19.899999999999999" customHeight="1" x14ac:dyDescent="0.2">
      <c r="A164" s="99"/>
      <c r="B164" s="68" t="s">
        <v>69</v>
      </c>
      <c r="C164" s="69" t="s">
        <v>79</v>
      </c>
      <c r="D164" s="70"/>
      <c r="E164" s="71"/>
      <c r="F164" s="72"/>
      <c r="G164" s="73"/>
    </row>
    <row r="165" spans="1:7" customFormat="1" x14ac:dyDescent="0.2">
      <c r="A165" s="75"/>
      <c r="B165" s="75"/>
      <c r="C165" s="79"/>
      <c r="D165" s="78"/>
      <c r="E165" s="78"/>
      <c r="F165" s="100"/>
      <c r="G165" s="78"/>
    </row>
    <row r="166" spans="1:7" customFormat="1" ht="51" x14ac:dyDescent="0.2">
      <c r="A166" s="75" t="s">
        <v>9</v>
      </c>
      <c r="B166" s="75" t="s">
        <v>455</v>
      </c>
      <c r="C166" s="156" t="s">
        <v>456</v>
      </c>
      <c r="D166" s="78" t="s">
        <v>20</v>
      </c>
      <c r="E166" s="78">
        <v>46.53</v>
      </c>
      <c r="F166" s="100"/>
      <c r="G166" s="78">
        <f>ROUND(F166*E166,2)</f>
        <v>0</v>
      </c>
    </row>
    <row r="167" spans="1:7" customFormat="1" ht="25.5" x14ac:dyDescent="0.2">
      <c r="A167" s="75"/>
      <c r="B167" s="75"/>
      <c r="C167" s="157" t="s">
        <v>457</v>
      </c>
      <c r="D167" s="78"/>
      <c r="E167" s="78"/>
      <c r="F167" s="100"/>
      <c r="G167" s="78"/>
    </row>
    <row r="168" spans="1:7" customFormat="1" x14ac:dyDescent="0.2">
      <c r="A168" s="75"/>
      <c r="B168" s="75"/>
      <c r="C168" s="156"/>
      <c r="D168" s="78"/>
      <c r="E168" s="78"/>
      <c r="F168" s="100"/>
      <c r="G168" s="78"/>
    </row>
    <row r="169" spans="1:7" customFormat="1" ht="53.25" customHeight="1" x14ac:dyDescent="0.2">
      <c r="A169" s="75" t="s">
        <v>11</v>
      </c>
      <c r="B169" s="75" t="s">
        <v>203</v>
      </c>
      <c r="C169" s="156" t="s">
        <v>204</v>
      </c>
      <c r="D169" s="78" t="s">
        <v>20</v>
      </c>
      <c r="E169" s="78">
        <v>505.55</v>
      </c>
      <c r="F169" s="100"/>
      <c r="G169" s="78">
        <f>ROUND(F169*E169,2)</f>
        <v>0</v>
      </c>
    </row>
    <row r="170" spans="1:7" customFormat="1" ht="51" x14ac:dyDescent="0.2">
      <c r="A170" s="75"/>
      <c r="B170" s="75"/>
      <c r="C170" s="157" t="s">
        <v>380</v>
      </c>
      <c r="D170" s="78"/>
      <c r="E170" s="78"/>
      <c r="F170" s="100"/>
      <c r="G170" s="78"/>
    </row>
    <row r="171" spans="1:7" customFormat="1" x14ac:dyDescent="0.2">
      <c r="A171" s="75"/>
      <c r="B171" s="75"/>
      <c r="C171" s="156"/>
      <c r="D171" s="78"/>
      <c r="E171" s="78"/>
      <c r="F171" s="100"/>
      <c r="G171" s="78"/>
    </row>
    <row r="172" spans="1:7" customFormat="1" ht="53.25" customHeight="1" x14ac:dyDescent="0.2">
      <c r="A172" s="75" t="s">
        <v>13</v>
      </c>
      <c r="B172" s="75" t="s">
        <v>152</v>
      </c>
      <c r="C172" s="156" t="s">
        <v>48</v>
      </c>
      <c r="D172" s="78" t="s">
        <v>20</v>
      </c>
      <c r="E172" s="78">
        <f>1194-505.55</f>
        <v>688.45</v>
      </c>
      <c r="F172" s="100"/>
      <c r="G172" s="78">
        <f>ROUND(F172*E172,2)</f>
        <v>0</v>
      </c>
    </row>
    <row r="173" spans="1:7" customFormat="1" ht="38.25" x14ac:dyDescent="0.2">
      <c r="A173" s="75"/>
      <c r="B173" s="75"/>
      <c r="C173" s="157" t="s">
        <v>381</v>
      </c>
      <c r="D173" s="78"/>
      <c r="E173" s="78"/>
      <c r="F173" s="100"/>
      <c r="G173" s="78"/>
    </row>
    <row r="174" spans="1:7" s="88" customFormat="1" ht="15" x14ac:dyDescent="0.25">
      <c r="A174" s="85"/>
      <c r="B174" s="85"/>
      <c r="C174" s="158"/>
      <c r="D174" s="87"/>
      <c r="E174" s="87"/>
      <c r="F174" s="101"/>
      <c r="G174" s="87"/>
    </row>
    <row r="175" spans="1:7" customFormat="1" ht="53.25" customHeight="1" x14ac:dyDescent="0.2">
      <c r="A175" s="75" t="s">
        <v>14</v>
      </c>
      <c r="B175" s="75" t="s">
        <v>372</v>
      </c>
      <c r="C175" s="156" t="s">
        <v>373</v>
      </c>
      <c r="D175" s="78" t="s">
        <v>15</v>
      </c>
      <c r="E175" s="78">
        <f>1376-25.5</f>
        <v>1350.5</v>
      </c>
      <c r="F175" s="100"/>
      <c r="G175" s="78">
        <f>ROUND(F175*E175,2)</f>
        <v>0</v>
      </c>
    </row>
    <row r="176" spans="1:7" customFormat="1" ht="26.25" customHeight="1" x14ac:dyDescent="0.2">
      <c r="A176" s="75"/>
      <c r="B176" s="75"/>
      <c r="C176" s="157" t="s">
        <v>365</v>
      </c>
      <c r="D176" s="78"/>
      <c r="E176" s="78"/>
      <c r="F176" s="100"/>
      <c r="G176" s="78"/>
    </row>
    <row r="177" spans="1:7" s="88" customFormat="1" ht="15" x14ac:dyDescent="0.25">
      <c r="A177" s="85"/>
      <c r="B177" s="85"/>
      <c r="C177" s="158"/>
      <c r="D177" s="87"/>
      <c r="E177" s="87"/>
      <c r="F177" s="101"/>
      <c r="G177" s="87"/>
    </row>
    <row r="178" spans="1:7" customFormat="1" ht="52.5" customHeight="1" x14ac:dyDescent="0.2">
      <c r="A178" s="75" t="s">
        <v>16</v>
      </c>
      <c r="B178" s="75" t="s">
        <v>379</v>
      </c>
      <c r="C178" s="156" t="s">
        <v>378</v>
      </c>
      <c r="D178" s="78" t="s">
        <v>15</v>
      </c>
      <c r="E178" s="78">
        <v>875.48</v>
      </c>
      <c r="F178" s="78"/>
      <c r="G178" s="78">
        <f>ROUND(F178*E178,2)</f>
        <v>0</v>
      </c>
    </row>
    <row r="179" spans="1:7" s="88" customFormat="1" ht="39.75" customHeight="1" x14ac:dyDescent="0.25">
      <c r="A179" s="85"/>
      <c r="B179" s="85"/>
      <c r="C179" s="157" t="s">
        <v>377</v>
      </c>
      <c r="D179" s="87"/>
      <c r="E179" s="87"/>
      <c r="F179" s="87"/>
      <c r="G179" s="87"/>
    </row>
    <row r="180" spans="1:7" s="88" customFormat="1" ht="15" x14ac:dyDescent="0.25">
      <c r="A180" s="85"/>
      <c r="B180" s="85"/>
      <c r="C180" s="158"/>
      <c r="D180" s="87"/>
      <c r="E180" s="87"/>
      <c r="F180" s="101"/>
      <c r="G180" s="87"/>
    </row>
    <row r="181" spans="1:7" customFormat="1" ht="52.5" customHeight="1" x14ac:dyDescent="0.2">
      <c r="A181" s="75" t="s">
        <v>29</v>
      </c>
      <c r="B181" s="75" t="s">
        <v>374</v>
      </c>
      <c r="C181" s="156" t="s">
        <v>375</v>
      </c>
      <c r="D181" s="78" t="s">
        <v>15</v>
      </c>
      <c r="E181" s="78">
        <v>270.64999999999998</v>
      </c>
      <c r="F181" s="78"/>
      <c r="G181" s="78">
        <f>ROUND(F181*E181,2)</f>
        <v>0</v>
      </c>
    </row>
    <row r="182" spans="1:7" s="88" customFormat="1" ht="25.5" customHeight="1" x14ac:dyDescent="0.25">
      <c r="A182" s="85"/>
      <c r="B182" s="85"/>
      <c r="C182" s="157" t="s">
        <v>376</v>
      </c>
      <c r="D182" s="87"/>
      <c r="E182" s="87"/>
      <c r="F182" s="87"/>
      <c r="G182" s="87"/>
    </row>
    <row r="183" spans="1:7" s="88" customFormat="1" ht="15" x14ac:dyDescent="0.25">
      <c r="A183" s="85"/>
      <c r="B183" s="85"/>
      <c r="C183" s="158"/>
      <c r="D183" s="87"/>
      <c r="E183" s="87"/>
      <c r="F183" s="101"/>
      <c r="G183" s="87"/>
    </row>
    <row r="184" spans="1:7" customFormat="1" ht="52.5" customHeight="1" x14ac:dyDescent="0.2">
      <c r="A184" s="75" t="s">
        <v>30</v>
      </c>
      <c r="B184" s="75" t="s">
        <v>370</v>
      </c>
      <c r="C184" s="156" t="s">
        <v>371</v>
      </c>
      <c r="D184" s="78" t="s">
        <v>15</v>
      </c>
      <c r="E184" s="78">
        <f>23.5+4.8</f>
        <v>28.3</v>
      </c>
      <c r="F184" s="78"/>
      <c r="G184" s="78">
        <f>ROUND(F184*E184,2)</f>
        <v>0</v>
      </c>
    </row>
    <row r="185" spans="1:7" s="88" customFormat="1" ht="53.25" customHeight="1" x14ac:dyDescent="0.25">
      <c r="A185" s="85"/>
      <c r="B185" s="85"/>
      <c r="C185" s="157" t="s">
        <v>441</v>
      </c>
      <c r="D185" s="87"/>
      <c r="E185" s="87"/>
      <c r="F185" s="87"/>
      <c r="G185" s="87"/>
    </row>
    <row r="186" spans="1:7" customFormat="1" x14ac:dyDescent="0.2">
      <c r="A186" s="75"/>
      <c r="B186" s="75"/>
      <c r="C186" s="156"/>
      <c r="D186" s="78"/>
      <c r="E186" s="78"/>
      <c r="F186" s="100"/>
      <c r="G186" s="78"/>
    </row>
    <row r="187" spans="1:7" s="88" customFormat="1" ht="15" x14ac:dyDescent="0.25">
      <c r="A187" s="85"/>
      <c r="B187" s="85" t="s">
        <v>80</v>
      </c>
      <c r="C187" s="158" t="s">
        <v>81</v>
      </c>
      <c r="D187" s="87"/>
      <c r="E187" s="87"/>
      <c r="F187" s="87"/>
      <c r="G187" s="87"/>
    </row>
    <row r="188" spans="1:7" s="88" customFormat="1" ht="15" x14ac:dyDescent="0.25">
      <c r="A188" s="85"/>
      <c r="B188" s="85"/>
      <c r="C188" s="158"/>
      <c r="D188" s="87"/>
      <c r="E188" s="87"/>
      <c r="F188" s="87"/>
      <c r="G188" s="87"/>
    </row>
    <row r="189" spans="1:7" customFormat="1" ht="54" customHeight="1" x14ac:dyDescent="0.2">
      <c r="A189" s="75" t="s">
        <v>38</v>
      </c>
      <c r="B189" s="75" t="s">
        <v>366</v>
      </c>
      <c r="C189" s="156" t="s">
        <v>367</v>
      </c>
      <c r="D189" s="78" t="s">
        <v>15</v>
      </c>
      <c r="E189" s="78">
        <v>1376</v>
      </c>
      <c r="F189" s="78"/>
      <c r="G189" s="78">
        <f>ROUND(F189*E189,2)</f>
        <v>0</v>
      </c>
    </row>
    <row r="190" spans="1:7" s="88" customFormat="1" ht="28.5" customHeight="1" x14ac:dyDescent="0.25">
      <c r="A190" s="85"/>
      <c r="B190" s="85"/>
      <c r="C190" s="157" t="s">
        <v>365</v>
      </c>
      <c r="D190" s="87"/>
      <c r="E190" s="87"/>
      <c r="F190" s="87"/>
      <c r="G190" s="87"/>
    </row>
    <row r="191" spans="1:7" customFormat="1" x14ac:dyDescent="0.2">
      <c r="A191" s="75"/>
      <c r="B191" s="75"/>
      <c r="C191" s="156"/>
      <c r="D191" s="78"/>
      <c r="E191" s="78"/>
      <c r="F191" s="78"/>
      <c r="G191" s="78"/>
    </row>
    <row r="192" spans="1:7" customFormat="1" ht="54" customHeight="1" x14ac:dyDescent="0.2">
      <c r="A192" s="75" t="s">
        <v>54</v>
      </c>
      <c r="B192" s="75" t="s">
        <v>207</v>
      </c>
      <c r="C192" s="156" t="s">
        <v>368</v>
      </c>
      <c r="D192" s="78" t="s">
        <v>15</v>
      </c>
      <c r="E192" s="78">
        <f>875.48+270.65</f>
        <v>1146.1300000000001</v>
      </c>
      <c r="F192" s="78"/>
      <c r="G192" s="78">
        <f>ROUND(F192*E192,2)</f>
        <v>0</v>
      </c>
    </row>
    <row r="193" spans="1:7" s="88" customFormat="1" ht="53.25" customHeight="1" x14ac:dyDescent="0.25">
      <c r="A193" s="85"/>
      <c r="B193" s="85"/>
      <c r="C193" s="157" t="s">
        <v>369</v>
      </c>
      <c r="D193" s="87"/>
      <c r="E193" s="87"/>
      <c r="F193" s="87"/>
      <c r="G193" s="87"/>
    </row>
    <row r="194" spans="1:7" customFormat="1" x14ac:dyDescent="0.2">
      <c r="A194" s="75"/>
      <c r="B194" s="75"/>
      <c r="C194" s="156"/>
      <c r="D194" s="78"/>
      <c r="E194" s="78"/>
      <c r="F194" s="78"/>
      <c r="G194" s="78"/>
    </row>
    <row r="195" spans="1:7" customFormat="1" ht="38.25" x14ac:dyDescent="0.2">
      <c r="A195" s="75" t="s">
        <v>40</v>
      </c>
      <c r="B195" s="75" t="s">
        <v>205</v>
      </c>
      <c r="C195" s="156" t="s">
        <v>206</v>
      </c>
      <c r="D195" s="78" t="s">
        <v>15</v>
      </c>
      <c r="E195" s="78">
        <v>2677.8</v>
      </c>
      <c r="F195" s="100"/>
      <c r="G195" s="78">
        <f>ROUND(F195*E195,2)</f>
        <v>0</v>
      </c>
    </row>
    <row r="196" spans="1:7" customFormat="1" x14ac:dyDescent="0.2">
      <c r="A196" s="75"/>
      <c r="B196" s="75"/>
      <c r="C196" s="156"/>
      <c r="D196" s="78"/>
      <c r="E196" s="78"/>
      <c r="F196" s="100"/>
      <c r="G196" s="78"/>
    </row>
    <row r="197" spans="1:7" customFormat="1" ht="52.5" customHeight="1" x14ac:dyDescent="0.2">
      <c r="A197" s="75" t="s">
        <v>39</v>
      </c>
      <c r="B197" s="75" t="s">
        <v>173</v>
      </c>
      <c r="C197" s="156" t="s">
        <v>172</v>
      </c>
      <c r="D197" s="78" t="s">
        <v>15</v>
      </c>
      <c r="E197" s="78">
        <v>25.5</v>
      </c>
      <c r="F197" s="100"/>
      <c r="G197" s="78">
        <f>ROUND(F197*E197,2)</f>
        <v>0</v>
      </c>
    </row>
    <row r="198" spans="1:7" customFormat="1" x14ac:dyDescent="0.2">
      <c r="A198" s="75"/>
      <c r="B198" s="75"/>
      <c r="C198" s="156"/>
      <c r="D198" s="78"/>
      <c r="E198" s="78"/>
      <c r="F198" s="100"/>
      <c r="G198" s="78"/>
    </row>
    <row r="199" spans="1:7" s="88" customFormat="1" ht="15" x14ac:dyDescent="0.25">
      <c r="A199" s="85"/>
      <c r="B199" s="85" t="s">
        <v>82</v>
      </c>
      <c r="C199" s="158" t="s">
        <v>83</v>
      </c>
      <c r="D199" s="87"/>
      <c r="E199" s="87"/>
      <c r="F199" s="87"/>
      <c r="G199" s="87"/>
    </row>
    <row r="200" spans="1:7" s="88" customFormat="1" ht="15" x14ac:dyDescent="0.25">
      <c r="A200" s="85"/>
      <c r="B200" s="85"/>
      <c r="C200" s="158"/>
      <c r="D200" s="87"/>
      <c r="E200" s="87"/>
      <c r="F200" s="101"/>
      <c r="G200" s="87"/>
    </row>
    <row r="201" spans="1:7" customFormat="1" ht="53.25" customHeight="1" x14ac:dyDescent="0.2">
      <c r="A201" s="75" t="s">
        <v>55</v>
      </c>
      <c r="B201" s="75" t="s">
        <v>156</v>
      </c>
      <c r="C201" s="159" t="s">
        <v>155</v>
      </c>
      <c r="D201" s="78" t="s">
        <v>45</v>
      </c>
      <c r="E201" s="78">
        <v>70.5</v>
      </c>
      <c r="F201" s="100"/>
      <c r="G201" s="78">
        <f>ROUND(F201*E201,2)</f>
        <v>0</v>
      </c>
    </row>
    <row r="202" spans="1:7" customFormat="1" ht="51" customHeight="1" x14ac:dyDescent="0.2">
      <c r="A202" s="75"/>
      <c r="B202" s="75"/>
      <c r="C202" s="160" t="s">
        <v>384</v>
      </c>
      <c r="D202" s="78"/>
      <c r="E202" s="78"/>
      <c r="F202" s="100"/>
      <c r="G202" s="78"/>
    </row>
    <row r="203" spans="1:7" customFormat="1" x14ac:dyDescent="0.2">
      <c r="A203" s="75"/>
      <c r="B203" s="75"/>
      <c r="C203" s="159"/>
      <c r="D203" s="78"/>
      <c r="E203" s="78"/>
      <c r="F203" s="100"/>
      <c r="G203" s="78"/>
    </row>
    <row r="204" spans="1:7" customFormat="1" ht="50.25" customHeight="1" x14ac:dyDescent="0.2">
      <c r="A204" s="75" t="s">
        <v>106</v>
      </c>
      <c r="B204" s="75" t="s">
        <v>153</v>
      </c>
      <c r="C204" s="159" t="s">
        <v>49</v>
      </c>
      <c r="D204" s="78" t="s">
        <v>45</v>
      </c>
      <c r="E204" s="78">
        <v>68.5</v>
      </c>
      <c r="F204" s="100"/>
      <c r="G204" s="78">
        <f>ROUND(F204*E204,2)</f>
        <v>0</v>
      </c>
    </row>
    <row r="205" spans="1:7" customFormat="1" ht="36.75" customHeight="1" x14ac:dyDescent="0.2">
      <c r="A205" s="75"/>
      <c r="B205" s="75"/>
      <c r="C205" s="157" t="s">
        <v>383</v>
      </c>
      <c r="D205" s="78"/>
      <c r="E205" s="78"/>
      <c r="F205" s="100"/>
      <c r="G205" s="78"/>
    </row>
    <row r="206" spans="1:7" customFormat="1" x14ac:dyDescent="0.2">
      <c r="A206" s="75"/>
      <c r="B206" s="75"/>
      <c r="C206" s="156"/>
      <c r="D206" s="78"/>
      <c r="E206" s="78"/>
      <c r="F206" s="100"/>
      <c r="G206" s="78"/>
    </row>
    <row r="207" spans="1:7" customFormat="1" ht="64.5" customHeight="1" x14ac:dyDescent="0.2">
      <c r="A207" s="75" t="s">
        <v>56</v>
      </c>
      <c r="B207" s="75" t="s">
        <v>154</v>
      </c>
      <c r="C207" s="156" t="s">
        <v>50</v>
      </c>
      <c r="D207" s="78" t="s">
        <v>45</v>
      </c>
      <c r="E207" s="78">
        <v>4</v>
      </c>
      <c r="F207" s="100"/>
      <c r="G207" s="78">
        <f>ROUND(F207*E207,2)</f>
        <v>0</v>
      </c>
    </row>
    <row r="208" spans="1:7" customFormat="1" ht="39.75" customHeight="1" x14ac:dyDescent="0.2">
      <c r="A208" s="75"/>
      <c r="B208" s="75"/>
      <c r="C208" s="157" t="s">
        <v>382</v>
      </c>
      <c r="D208" s="78"/>
      <c r="E208" s="78"/>
      <c r="F208" s="100"/>
      <c r="G208" s="78"/>
    </row>
    <row r="209" spans="1:7" customFormat="1" x14ac:dyDescent="0.2">
      <c r="A209" s="75"/>
      <c r="B209" s="75"/>
      <c r="C209" s="156"/>
      <c r="D209" s="78"/>
      <c r="E209" s="78"/>
      <c r="F209" s="100"/>
      <c r="G209" s="78"/>
    </row>
    <row r="210" spans="1:7" customFormat="1" ht="63" customHeight="1" x14ac:dyDescent="0.2">
      <c r="A210" s="75" t="s">
        <v>57</v>
      </c>
      <c r="B210" s="75" t="s">
        <v>362</v>
      </c>
      <c r="C210" s="156" t="s">
        <v>363</v>
      </c>
      <c r="D210" s="78" t="s">
        <v>45</v>
      </c>
      <c r="E210" s="78">
        <v>7.5</v>
      </c>
      <c r="F210" s="100"/>
      <c r="G210" s="78">
        <f>ROUND(F210*E210,2)</f>
        <v>0</v>
      </c>
    </row>
    <row r="211" spans="1:7" customFormat="1" ht="30" customHeight="1" x14ac:dyDescent="0.2">
      <c r="A211" s="75"/>
      <c r="B211" s="75"/>
      <c r="C211" s="157" t="s">
        <v>364</v>
      </c>
      <c r="D211" s="78"/>
      <c r="E211" s="78"/>
      <c r="F211" s="100"/>
      <c r="G211" s="78"/>
    </row>
    <row r="212" spans="1:7" customFormat="1" x14ac:dyDescent="0.2">
      <c r="A212" s="75"/>
      <c r="B212" s="75"/>
      <c r="C212" s="156"/>
      <c r="D212" s="78"/>
      <c r="E212" s="78"/>
      <c r="F212" s="100"/>
      <c r="G212" s="78"/>
    </row>
    <row r="213" spans="1:7" s="88" customFormat="1" ht="15" x14ac:dyDescent="0.25">
      <c r="A213" s="85"/>
      <c r="B213" s="85" t="s">
        <v>84</v>
      </c>
      <c r="C213" s="158" t="s">
        <v>85</v>
      </c>
      <c r="D213" s="87"/>
      <c r="E213" s="87"/>
      <c r="F213" s="87"/>
      <c r="G213" s="87"/>
    </row>
    <row r="214" spans="1:7" customFormat="1" x14ac:dyDescent="0.2">
      <c r="A214" s="75"/>
      <c r="B214" s="75"/>
      <c r="C214" s="156"/>
      <c r="D214" s="78"/>
      <c r="E214" s="78"/>
      <c r="F214" s="100"/>
      <c r="G214" s="78"/>
    </row>
    <row r="215" spans="1:7" customFormat="1" ht="27.75" customHeight="1" x14ac:dyDescent="0.2">
      <c r="A215" s="75" t="s">
        <v>41</v>
      </c>
      <c r="B215" s="75" t="s">
        <v>158</v>
      </c>
      <c r="C215" s="156" t="s">
        <v>157</v>
      </c>
      <c r="D215" s="78" t="s">
        <v>20</v>
      </c>
      <c r="E215" s="78">
        <f>(70.5+395+122)*0.5*0.1</f>
        <v>29.375</v>
      </c>
      <c r="F215" s="100"/>
      <c r="G215" s="78">
        <f>ROUND(F215*E215,2)</f>
        <v>0</v>
      </c>
    </row>
    <row r="216" spans="1:7" customFormat="1" ht="63.75" x14ac:dyDescent="0.2">
      <c r="A216" s="75"/>
      <c r="B216" s="75"/>
      <c r="C216" s="157" t="s">
        <v>356</v>
      </c>
      <c r="D216" s="78"/>
      <c r="E216" s="78"/>
      <c r="F216" s="100"/>
      <c r="G216" s="78"/>
    </row>
    <row r="217" spans="1:7" customFormat="1" x14ac:dyDescent="0.2">
      <c r="A217" s="75"/>
      <c r="B217" s="75"/>
      <c r="C217" s="157"/>
      <c r="D217" s="78"/>
      <c r="E217" s="78"/>
      <c r="F217" s="100"/>
      <c r="G217" s="78"/>
    </row>
    <row r="218" spans="1:7" customFormat="1" ht="37.5" customHeight="1" x14ac:dyDescent="0.2">
      <c r="A218" s="75" t="s">
        <v>58</v>
      </c>
      <c r="B218" s="75" t="s">
        <v>357</v>
      </c>
      <c r="C218" s="156" t="s">
        <v>358</v>
      </c>
      <c r="D218" s="78" t="s">
        <v>20</v>
      </c>
      <c r="E218" s="78">
        <f>143*0.75*0.1</f>
        <v>10.725000000000001</v>
      </c>
      <c r="F218" s="100"/>
      <c r="G218" s="78">
        <f>ROUND(F218*E218,2)</f>
        <v>0</v>
      </c>
    </row>
    <row r="219" spans="1:7" customFormat="1" ht="38.25" x14ac:dyDescent="0.2">
      <c r="A219" s="75"/>
      <c r="B219" s="75"/>
      <c r="C219" s="157" t="s">
        <v>359</v>
      </c>
      <c r="D219" s="78"/>
      <c r="E219" s="78"/>
      <c r="F219" s="100"/>
      <c r="G219" s="78"/>
    </row>
    <row r="220" spans="1:7" customFormat="1" x14ac:dyDescent="0.2">
      <c r="A220" s="75"/>
      <c r="B220" s="75"/>
      <c r="C220" s="157"/>
      <c r="D220" s="78"/>
      <c r="E220" s="78"/>
      <c r="F220" s="100"/>
      <c r="G220" s="78"/>
    </row>
    <row r="221" spans="1:7" customFormat="1" ht="38.25" customHeight="1" x14ac:dyDescent="0.2">
      <c r="A221" s="75" t="s">
        <v>60</v>
      </c>
      <c r="B221" s="75" t="s">
        <v>361</v>
      </c>
      <c r="C221" s="156" t="s">
        <v>355</v>
      </c>
      <c r="D221" s="78" t="s">
        <v>20</v>
      </c>
      <c r="E221" s="78">
        <f>295*0.1</f>
        <v>29.5</v>
      </c>
      <c r="F221" s="100"/>
      <c r="G221" s="78">
        <f>ROUND(F221*E221,2)</f>
        <v>0</v>
      </c>
    </row>
    <row r="222" spans="1:7" customFormat="1" ht="38.25" customHeight="1" x14ac:dyDescent="0.2">
      <c r="A222" s="75"/>
      <c r="B222" s="75"/>
      <c r="C222" s="157" t="s">
        <v>360</v>
      </c>
      <c r="D222" s="78"/>
      <c r="E222" s="78"/>
      <c r="F222" s="100"/>
      <c r="G222" s="78"/>
    </row>
    <row r="223" spans="1:7" customFormat="1" ht="13.5" thickBot="1" x14ac:dyDescent="0.25">
      <c r="A223" s="75"/>
      <c r="B223" s="75"/>
      <c r="C223" s="156"/>
      <c r="D223" s="78"/>
      <c r="E223" s="78"/>
      <c r="F223" s="100"/>
      <c r="G223" s="78"/>
    </row>
    <row r="224" spans="1:7" customFormat="1" ht="13.5" thickBot="1" x14ac:dyDescent="0.25">
      <c r="A224" s="90"/>
      <c r="B224" s="91" t="s">
        <v>21</v>
      </c>
      <c r="C224" s="258" t="s">
        <v>22</v>
      </c>
      <c r="D224" s="259"/>
      <c r="E224" s="260"/>
      <c r="F224" s="93"/>
      <c r="G224" s="94">
        <f>ROUND(SUM(G166:G223),2)</f>
        <v>0</v>
      </c>
    </row>
    <row r="225" spans="1:7" customFormat="1" ht="13.5" thickBot="1" x14ac:dyDescent="0.25">
      <c r="A225" s="95"/>
      <c r="B225" s="96"/>
      <c r="C225" s="97"/>
      <c r="D225" s="98"/>
      <c r="E225" s="98"/>
      <c r="F225" s="98"/>
      <c r="G225" s="98"/>
    </row>
    <row r="226" spans="1:7" customFormat="1" ht="16.5" thickBot="1" x14ac:dyDescent="0.25">
      <c r="A226" s="61"/>
      <c r="B226" s="62" t="s">
        <v>23</v>
      </c>
      <c r="C226" s="252" t="s">
        <v>24</v>
      </c>
      <c r="D226" s="253"/>
      <c r="E226" s="63"/>
      <c r="F226" s="64"/>
      <c r="G226" s="65"/>
    </row>
    <row r="227" spans="1:7" s="74" customFormat="1" ht="32.25" customHeight="1" x14ac:dyDescent="0.2">
      <c r="A227" s="99"/>
      <c r="B227" s="68" t="s">
        <v>86</v>
      </c>
      <c r="C227" s="86" t="s">
        <v>87</v>
      </c>
      <c r="D227" s="70"/>
      <c r="E227" s="71"/>
      <c r="F227" s="72"/>
      <c r="G227" s="73"/>
    </row>
    <row r="228" spans="1:7" customFormat="1" ht="78" customHeight="1" x14ac:dyDescent="0.2">
      <c r="A228" s="75" t="s">
        <v>9</v>
      </c>
      <c r="B228" s="75" t="s">
        <v>463</v>
      </c>
      <c r="C228" s="79" t="s">
        <v>464</v>
      </c>
      <c r="D228" s="78" t="s">
        <v>15</v>
      </c>
      <c r="E228" s="78">
        <v>10.65</v>
      </c>
      <c r="F228" s="78"/>
      <c r="G228" s="78">
        <f>ROUND(F228*E228,2)</f>
        <v>0</v>
      </c>
    </row>
    <row r="229" spans="1:7" customFormat="1" ht="39.75" customHeight="1" x14ac:dyDescent="0.2">
      <c r="A229" s="75"/>
      <c r="B229" s="75"/>
      <c r="C229" s="82" t="s">
        <v>244</v>
      </c>
      <c r="D229" s="78"/>
      <c r="E229" s="78"/>
      <c r="F229" s="100"/>
      <c r="G229" s="78"/>
    </row>
    <row r="230" spans="1:7" customFormat="1" x14ac:dyDescent="0.2">
      <c r="A230" s="75"/>
      <c r="B230" s="75"/>
      <c r="C230" s="79"/>
      <c r="D230" s="78"/>
      <c r="E230" s="78"/>
      <c r="F230" s="100"/>
      <c r="G230" s="78"/>
    </row>
    <row r="231" spans="1:7" customFormat="1" ht="78" customHeight="1" x14ac:dyDescent="0.2">
      <c r="A231" s="75" t="s">
        <v>11</v>
      </c>
      <c r="B231" s="75" t="s">
        <v>236</v>
      </c>
      <c r="C231" s="79" t="s">
        <v>423</v>
      </c>
      <c r="D231" s="78" t="s">
        <v>45</v>
      </c>
      <c r="E231" s="78">
        <v>44</v>
      </c>
      <c r="F231" s="78"/>
      <c r="G231" s="78">
        <f>ROUND(F231*E231,2)</f>
        <v>0</v>
      </c>
    </row>
    <row r="232" spans="1:7" customFormat="1" ht="41.25" customHeight="1" x14ac:dyDescent="0.2">
      <c r="A232" s="75"/>
      <c r="B232" s="75"/>
      <c r="C232" s="82" t="s">
        <v>421</v>
      </c>
      <c r="D232" s="78"/>
      <c r="E232" s="78"/>
      <c r="F232" s="100"/>
      <c r="G232" s="78"/>
    </row>
    <row r="233" spans="1:7" customFormat="1" x14ac:dyDescent="0.2">
      <c r="A233" s="75"/>
      <c r="B233" s="75"/>
      <c r="C233" s="79"/>
      <c r="D233" s="78"/>
      <c r="E233" s="78"/>
      <c r="F233" s="100"/>
      <c r="G233" s="78"/>
    </row>
    <row r="234" spans="1:7" customFormat="1" ht="78" customHeight="1" x14ac:dyDescent="0.2">
      <c r="A234" s="75" t="s">
        <v>13</v>
      </c>
      <c r="B234" s="75" t="s">
        <v>419</v>
      </c>
      <c r="C234" s="79" t="s">
        <v>422</v>
      </c>
      <c r="D234" s="78" t="s">
        <v>45</v>
      </c>
      <c r="E234" s="78">
        <f>108-44</f>
        <v>64</v>
      </c>
      <c r="F234" s="78"/>
      <c r="G234" s="78">
        <f>ROUND(F234*E234,2)</f>
        <v>0</v>
      </c>
    </row>
    <row r="235" spans="1:7" customFormat="1" ht="41.25" customHeight="1" x14ac:dyDescent="0.2">
      <c r="A235" s="75"/>
      <c r="B235" s="75"/>
      <c r="C235" s="82" t="s">
        <v>245</v>
      </c>
      <c r="D235" s="78"/>
      <c r="E235" s="78"/>
      <c r="F235" s="100"/>
      <c r="G235" s="78"/>
    </row>
    <row r="236" spans="1:7" customFormat="1" x14ac:dyDescent="0.2">
      <c r="A236" s="75"/>
      <c r="B236" s="75"/>
      <c r="C236" s="79"/>
      <c r="D236" s="78"/>
      <c r="E236" s="78"/>
      <c r="F236" s="100"/>
      <c r="G236" s="78"/>
    </row>
    <row r="237" spans="1:7" customFormat="1" ht="102" customHeight="1" x14ac:dyDescent="0.2">
      <c r="A237" s="75" t="s">
        <v>14</v>
      </c>
      <c r="B237" s="75" t="s">
        <v>237</v>
      </c>
      <c r="C237" s="79" t="s">
        <v>241</v>
      </c>
      <c r="D237" s="78" t="s">
        <v>45</v>
      </c>
      <c r="E237" s="78">
        <v>62.5</v>
      </c>
      <c r="F237" s="78"/>
      <c r="G237" s="78">
        <f>ROUND(F237*E237,2)</f>
        <v>0</v>
      </c>
    </row>
    <row r="238" spans="1:7" customFormat="1" ht="38.25" x14ac:dyDescent="0.2">
      <c r="A238" s="75"/>
      <c r="B238" s="75"/>
      <c r="C238" s="82" t="s">
        <v>240</v>
      </c>
      <c r="D238" s="78"/>
      <c r="E238" s="78"/>
      <c r="F238" s="78"/>
      <c r="G238" s="78"/>
    </row>
    <row r="239" spans="1:7" customFormat="1" x14ac:dyDescent="0.2">
      <c r="A239" s="75"/>
      <c r="B239" s="75"/>
      <c r="C239" s="82"/>
      <c r="D239" s="78"/>
      <c r="E239" s="78"/>
      <c r="F239" s="100"/>
      <c r="G239" s="78"/>
    </row>
    <row r="240" spans="1:7" customFormat="1" ht="102" x14ac:dyDescent="0.2">
      <c r="A240" s="75" t="s">
        <v>16</v>
      </c>
      <c r="B240" s="75" t="s">
        <v>239</v>
      </c>
      <c r="C240" s="79" t="s">
        <v>238</v>
      </c>
      <c r="D240" s="78" t="s">
        <v>45</v>
      </c>
      <c r="E240" s="78">
        <v>9.6999999999999993</v>
      </c>
      <c r="F240" s="100"/>
      <c r="G240" s="78">
        <f>ROUND(F240*E240,2)</f>
        <v>0</v>
      </c>
    </row>
    <row r="241" spans="1:7" customFormat="1" ht="38.25" x14ac:dyDescent="0.2">
      <c r="A241" s="75"/>
      <c r="B241" s="75"/>
      <c r="C241" s="82" t="s">
        <v>246</v>
      </c>
      <c r="D241" s="78"/>
      <c r="E241" s="78"/>
      <c r="F241" s="100"/>
      <c r="G241" s="78"/>
    </row>
    <row r="242" spans="1:7" customFormat="1" x14ac:dyDescent="0.2">
      <c r="A242" s="75"/>
      <c r="B242" s="75"/>
      <c r="C242" s="79"/>
      <c r="D242" s="78"/>
      <c r="E242" s="78"/>
      <c r="F242" s="100"/>
      <c r="G242" s="78"/>
    </row>
    <row r="243" spans="1:7" customFormat="1" ht="89.25" customHeight="1" x14ac:dyDescent="0.2">
      <c r="A243" s="75" t="s">
        <v>29</v>
      </c>
      <c r="B243" s="75" t="s">
        <v>120</v>
      </c>
      <c r="C243" s="79" t="s">
        <v>242</v>
      </c>
      <c r="D243" s="78" t="s">
        <v>45</v>
      </c>
      <c r="E243" s="78">
        <v>149.6</v>
      </c>
      <c r="F243" s="78"/>
      <c r="G243" s="78">
        <f>ROUND(F243*E243,2)</f>
        <v>0</v>
      </c>
    </row>
    <row r="244" spans="1:7" customFormat="1" ht="51" customHeight="1" x14ac:dyDescent="0.2">
      <c r="A244" s="75"/>
      <c r="B244" s="75"/>
      <c r="C244" s="82" t="s">
        <v>243</v>
      </c>
      <c r="D244" s="78"/>
      <c r="E244" s="78"/>
      <c r="F244" s="78"/>
      <c r="G244" s="78"/>
    </row>
    <row r="245" spans="1:7" customFormat="1" x14ac:dyDescent="0.2">
      <c r="A245" s="75"/>
      <c r="B245" s="75"/>
      <c r="C245" s="82"/>
      <c r="D245" s="78"/>
      <c r="E245" s="78"/>
      <c r="F245" s="78"/>
      <c r="G245" s="78"/>
    </row>
    <row r="246" spans="1:7" s="88" customFormat="1" ht="30.75" customHeight="1" x14ac:dyDescent="0.25">
      <c r="A246" s="85"/>
      <c r="B246" s="85" t="s">
        <v>88</v>
      </c>
      <c r="C246" s="86" t="s">
        <v>119</v>
      </c>
      <c r="D246" s="87"/>
      <c r="E246" s="87"/>
      <c r="F246" s="87"/>
      <c r="G246" s="87"/>
    </row>
    <row r="247" spans="1:7" customFormat="1" x14ac:dyDescent="0.2">
      <c r="A247" s="102"/>
      <c r="B247" s="102"/>
      <c r="C247" s="102"/>
      <c r="D247" s="102"/>
      <c r="E247" s="78"/>
      <c r="F247" s="78"/>
      <c r="G247" s="78"/>
    </row>
    <row r="248" spans="1:7" customFormat="1" ht="76.5" x14ac:dyDescent="0.2">
      <c r="A248" s="75" t="s">
        <v>29</v>
      </c>
      <c r="B248" s="75" t="s">
        <v>248</v>
      </c>
      <c r="C248" s="79" t="s">
        <v>247</v>
      </c>
      <c r="D248" s="102" t="s">
        <v>45</v>
      </c>
      <c r="E248" s="78">
        <v>19.600000000000001</v>
      </c>
      <c r="F248" s="78"/>
      <c r="G248" s="78">
        <f>ROUND(F248*E248,2)</f>
        <v>0</v>
      </c>
    </row>
    <row r="249" spans="1:7" customFormat="1" ht="25.5" x14ac:dyDescent="0.2">
      <c r="A249" s="102"/>
      <c r="B249" s="102"/>
      <c r="C249" s="103" t="s">
        <v>253</v>
      </c>
      <c r="D249" s="102"/>
      <c r="E249" s="78"/>
      <c r="F249" s="78"/>
      <c r="G249" s="78"/>
    </row>
    <row r="250" spans="1:7" customFormat="1" x14ac:dyDescent="0.2">
      <c r="A250" s="102"/>
      <c r="B250" s="102"/>
      <c r="C250" s="103"/>
      <c r="D250" s="102"/>
      <c r="E250" s="78"/>
      <c r="F250" s="78"/>
      <c r="G250" s="78"/>
    </row>
    <row r="251" spans="1:7" customFormat="1" ht="76.5" x14ac:dyDescent="0.2">
      <c r="A251" s="75" t="s">
        <v>30</v>
      </c>
      <c r="B251" s="75" t="s">
        <v>250</v>
      </c>
      <c r="C251" s="79" t="s">
        <v>249</v>
      </c>
      <c r="D251" s="102" t="s">
        <v>45</v>
      </c>
      <c r="E251" s="78">
        <v>21.1</v>
      </c>
      <c r="F251" s="78"/>
      <c r="G251" s="78">
        <f>ROUND(F251*E251,2)</f>
        <v>0</v>
      </c>
    </row>
    <row r="252" spans="1:7" customFormat="1" ht="38.25" x14ac:dyDescent="0.2">
      <c r="A252" s="102"/>
      <c r="B252" s="102"/>
      <c r="C252" s="103" t="s">
        <v>256</v>
      </c>
      <c r="D252" s="102"/>
      <c r="E252" s="78"/>
      <c r="F252" s="78"/>
      <c r="G252" s="78"/>
    </row>
    <row r="253" spans="1:7" customFormat="1" x14ac:dyDescent="0.2">
      <c r="A253" s="102"/>
      <c r="B253" s="102"/>
      <c r="C253" s="79"/>
      <c r="D253" s="102"/>
      <c r="E253" s="78"/>
      <c r="F253" s="78"/>
      <c r="G253" s="78"/>
    </row>
    <row r="254" spans="1:7" customFormat="1" ht="76.5" x14ac:dyDescent="0.2">
      <c r="A254" s="75" t="s">
        <v>38</v>
      </c>
      <c r="B254" s="75" t="s">
        <v>252</v>
      </c>
      <c r="C254" s="79" t="s">
        <v>251</v>
      </c>
      <c r="D254" s="102" t="s">
        <v>45</v>
      </c>
      <c r="E254" s="78">
        <v>28.7</v>
      </c>
      <c r="F254" s="78"/>
      <c r="G254" s="78">
        <f>ROUND(F254*E254,2)</f>
        <v>0</v>
      </c>
    </row>
    <row r="255" spans="1:7" customFormat="1" ht="51" x14ac:dyDescent="0.2">
      <c r="A255" s="102"/>
      <c r="B255" s="75"/>
      <c r="C255" s="103" t="s">
        <v>257</v>
      </c>
      <c r="D255" s="102"/>
      <c r="E255" s="78"/>
      <c r="F255" s="78"/>
      <c r="G255" s="78"/>
    </row>
    <row r="256" spans="1:7" customFormat="1" x14ac:dyDescent="0.2">
      <c r="A256" s="102"/>
      <c r="B256" s="102"/>
      <c r="C256" s="102"/>
      <c r="D256" s="102"/>
      <c r="E256" s="78"/>
      <c r="F256" s="78"/>
      <c r="G256" s="78"/>
    </row>
    <row r="257" spans="1:7" customFormat="1" ht="88.5" customHeight="1" x14ac:dyDescent="0.2">
      <c r="A257" s="75" t="s">
        <v>54</v>
      </c>
      <c r="B257" s="75" t="s">
        <v>254</v>
      </c>
      <c r="C257" s="54" t="s">
        <v>446</v>
      </c>
      <c r="D257" s="102" t="s">
        <v>45</v>
      </c>
      <c r="E257" s="78">
        <f>33.7+35.6+37.2+49.8+25.9+44.8</f>
        <v>227</v>
      </c>
      <c r="F257" s="78"/>
      <c r="G257" s="78">
        <f>ROUND(F257*E257,2)</f>
        <v>0</v>
      </c>
    </row>
    <row r="258" spans="1:7" customFormat="1" ht="63.75" x14ac:dyDescent="0.2">
      <c r="A258" s="102"/>
      <c r="B258" s="102"/>
      <c r="C258" s="115" t="s">
        <v>258</v>
      </c>
      <c r="D258" s="102"/>
      <c r="E258" s="78"/>
      <c r="F258" s="78"/>
      <c r="G258" s="78"/>
    </row>
    <row r="259" spans="1:7" customFormat="1" x14ac:dyDescent="0.2">
      <c r="A259" s="102"/>
      <c r="B259" s="102"/>
      <c r="C259" s="116"/>
      <c r="D259" s="102"/>
      <c r="E259" s="78"/>
      <c r="F259" s="78"/>
      <c r="G259" s="78"/>
    </row>
    <row r="260" spans="1:7" customFormat="1" ht="93" customHeight="1" x14ac:dyDescent="0.2">
      <c r="A260" s="102"/>
      <c r="B260" s="75" t="s">
        <v>255</v>
      </c>
      <c r="C260" s="54" t="s">
        <v>447</v>
      </c>
      <c r="D260" s="102" t="s">
        <v>45</v>
      </c>
      <c r="E260" s="78">
        <v>24.6</v>
      </c>
      <c r="F260" s="78"/>
      <c r="G260" s="78">
        <f>ROUND(F260*E260,2)</f>
        <v>0</v>
      </c>
    </row>
    <row r="261" spans="1:7" customFormat="1" ht="38.25" x14ac:dyDescent="0.2">
      <c r="A261" s="102"/>
      <c r="B261" s="102"/>
      <c r="C261" s="103" t="s">
        <v>259</v>
      </c>
      <c r="D261" s="102"/>
      <c r="E261" s="78"/>
      <c r="F261" s="78"/>
      <c r="G261" s="78"/>
    </row>
    <row r="262" spans="1:7" customFormat="1" x14ac:dyDescent="0.2">
      <c r="A262" s="102"/>
      <c r="B262" s="102"/>
      <c r="C262" s="102"/>
      <c r="D262" s="102"/>
      <c r="E262" s="78"/>
      <c r="F262" s="78"/>
      <c r="G262" s="78"/>
    </row>
    <row r="263" spans="1:7" customFormat="1" ht="41.25" customHeight="1" x14ac:dyDescent="0.2">
      <c r="A263" s="75" t="s">
        <v>40</v>
      </c>
      <c r="B263" s="75" t="s">
        <v>260</v>
      </c>
      <c r="C263" s="79" t="s">
        <v>51</v>
      </c>
      <c r="D263" s="78" t="s">
        <v>12</v>
      </c>
      <c r="E263" s="78">
        <v>35</v>
      </c>
      <c r="F263" s="78"/>
      <c r="G263" s="78">
        <f>ROUND(F263*E263,2)</f>
        <v>0</v>
      </c>
    </row>
    <row r="264" spans="1:7" customFormat="1" x14ac:dyDescent="0.2">
      <c r="A264" s="75"/>
      <c r="B264" s="75"/>
      <c r="C264" s="79"/>
      <c r="D264" s="78"/>
      <c r="E264" s="78"/>
      <c r="F264" s="78"/>
      <c r="G264" s="78"/>
    </row>
    <row r="265" spans="1:7" s="88" customFormat="1" ht="30" x14ac:dyDescent="0.25">
      <c r="A265" s="85"/>
      <c r="B265" s="85" t="s">
        <v>89</v>
      </c>
      <c r="C265" s="86" t="s">
        <v>90</v>
      </c>
      <c r="D265" s="87"/>
      <c r="E265" s="87"/>
      <c r="F265" s="87"/>
      <c r="G265" s="87"/>
    </row>
    <row r="266" spans="1:7" customFormat="1" x14ac:dyDescent="0.2">
      <c r="A266" s="102"/>
      <c r="B266" s="102"/>
      <c r="C266" s="103"/>
      <c r="D266" s="102"/>
      <c r="E266" s="78"/>
      <c r="F266" s="78"/>
      <c r="G266" s="78"/>
    </row>
    <row r="267" spans="1:7" customFormat="1" ht="65.25" customHeight="1" x14ac:dyDescent="0.2">
      <c r="A267" s="75" t="s">
        <v>39</v>
      </c>
      <c r="B267" s="75" t="s">
        <v>231</v>
      </c>
      <c r="C267" s="79" t="s">
        <v>230</v>
      </c>
      <c r="D267" s="102" t="s">
        <v>45</v>
      </c>
      <c r="E267" s="78">
        <f>3.2+30.5+22.1+2.7+1.8+13.1</f>
        <v>73.400000000000006</v>
      </c>
      <c r="F267" s="78"/>
      <c r="G267" s="78">
        <f>ROUND(F267*E267,2)</f>
        <v>0</v>
      </c>
    </row>
    <row r="268" spans="1:7" customFormat="1" ht="76.5" x14ac:dyDescent="0.2">
      <c r="A268" s="75"/>
      <c r="B268" s="75"/>
      <c r="C268" s="104" t="s">
        <v>232</v>
      </c>
      <c r="D268" s="102"/>
      <c r="E268" s="78"/>
      <c r="F268" s="78"/>
      <c r="G268" s="78"/>
    </row>
    <row r="269" spans="1:7" customFormat="1" x14ac:dyDescent="0.2">
      <c r="A269" s="75"/>
      <c r="B269" s="75"/>
      <c r="C269" s="104"/>
      <c r="D269" s="102"/>
      <c r="E269" s="78"/>
      <c r="F269" s="78"/>
      <c r="G269" s="78"/>
    </row>
    <row r="270" spans="1:7" customFormat="1" ht="63.75" x14ac:dyDescent="0.2">
      <c r="A270" s="75" t="s">
        <v>55</v>
      </c>
      <c r="B270" s="75" t="s">
        <v>262</v>
      </c>
      <c r="C270" s="79" t="s">
        <v>261</v>
      </c>
      <c r="D270" s="102" t="s">
        <v>45</v>
      </c>
      <c r="E270" s="78">
        <f>37.8+47.2+36.2+5.2</f>
        <v>126.4</v>
      </c>
      <c r="F270" s="78"/>
      <c r="G270" s="78">
        <f>ROUND(F270*E270,2)</f>
        <v>0</v>
      </c>
    </row>
    <row r="271" spans="1:7" customFormat="1" ht="63.75" x14ac:dyDescent="0.2">
      <c r="A271" s="75"/>
      <c r="B271" s="75"/>
      <c r="C271" s="104" t="s">
        <v>233</v>
      </c>
      <c r="D271" s="102"/>
      <c r="E271" s="78"/>
      <c r="F271" s="78"/>
      <c r="G271" s="78"/>
    </row>
    <row r="272" spans="1:7" customFormat="1" x14ac:dyDescent="0.2">
      <c r="A272" s="102"/>
      <c r="B272" s="102"/>
      <c r="C272" s="102"/>
      <c r="D272" s="102"/>
      <c r="E272" s="78"/>
      <c r="F272" s="78"/>
      <c r="G272" s="78"/>
    </row>
    <row r="273" spans="1:7" customFormat="1" ht="51" x14ac:dyDescent="0.2">
      <c r="A273" s="75" t="s">
        <v>106</v>
      </c>
      <c r="B273" s="75" t="s">
        <v>122</v>
      </c>
      <c r="C273" s="105" t="s">
        <v>137</v>
      </c>
      <c r="D273" s="102" t="s">
        <v>45</v>
      </c>
      <c r="E273" s="78">
        <f>30.5+22.1</f>
        <v>52.6</v>
      </c>
      <c r="F273" s="78"/>
      <c r="G273" s="78">
        <f>ROUND(F273*E273,2)</f>
        <v>0</v>
      </c>
    </row>
    <row r="274" spans="1:7" customFormat="1" ht="25.5" x14ac:dyDescent="0.2">
      <c r="A274" s="102"/>
      <c r="B274" s="75"/>
      <c r="C274" s="103" t="s">
        <v>180</v>
      </c>
      <c r="D274" s="102"/>
      <c r="E274" s="78"/>
      <c r="F274" s="78"/>
      <c r="G274" s="78"/>
    </row>
    <row r="275" spans="1:7" customFormat="1" x14ac:dyDescent="0.2">
      <c r="A275" s="102"/>
      <c r="B275" s="75"/>
      <c r="C275" s="106"/>
      <c r="D275" s="102"/>
      <c r="E275" s="78"/>
      <c r="F275" s="78"/>
      <c r="G275" s="78"/>
    </row>
    <row r="276" spans="1:7" customFormat="1" ht="39.75" customHeight="1" x14ac:dyDescent="0.2">
      <c r="A276" s="75" t="s">
        <v>56</v>
      </c>
      <c r="B276" s="75" t="s">
        <v>234</v>
      </c>
      <c r="C276" s="105" t="s">
        <v>235</v>
      </c>
      <c r="D276" s="102" t="s">
        <v>45</v>
      </c>
      <c r="E276" s="78">
        <v>73.400000000000006</v>
      </c>
      <c r="F276" s="78"/>
      <c r="G276" s="78">
        <f>ROUND(F276*E276,2)</f>
        <v>0</v>
      </c>
    </row>
    <row r="277" spans="1:7" customFormat="1" x14ac:dyDescent="0.2">
      <c r="A277" s="75"/>
      <c r="B277" s="75"/>
      <c r="C277" s="105"/>
      <c r="D277" s="102"/>
      <c r="E277" s="78"/>
      <c r="F277" s="78"/>
      <c r="G277" s="78"/>
    </row>
    <row r="278" spans="1:7" customFormat="1" ht="40.5" customHeight="1" x14ac:dyDescent="0.2">
      <c r="A278" s="75" t="s">
        <v>57</v>
      </c>
      <c r="B278" s="75" t="s">
        <v>263</v>
      </c>
      <c r="C278" s="105" t="s">
        <v>264</v>
      </c>
      <c r="D278" s="102" t="s">
        <v>45</v>
      </c>
      <c r="E278" s="78">
        <v>126.4</v>
      </c>
      <c r="F278" s="78"/>
      <c r="G278" s="78">
        <f>ROUND(F278*E278,2)</f>
        <v>0</v>
      </c>
    </row>
    <row r="279" spans="1:7" customFormat="1" x14ac:dyDescent="0.2">
      <c r="A279" s="102"/>
      <c r="B279" s="75"/>
      <c r="C279" s="105"/>
      <c r="D279" s="102"/>
      <c r="E279" s="78"/>
      <c r="F279" s="78"/>
      <c r="G279" s="78"/>
    </row>
    <row r="280" spans="1:7" customFormat="1" ht="25.5" x14ac:dyDescent="0.2">
      <c r="A280" s="75" t="s">
        <v>41</v>
      </c>
      <c r="B280" s="75" t="s">
        <v>265</v>
      </c>
      <c r="C280" s="79" t="s">
        <v>121</v>
      </c>
      <c r="D280" s="102" t="s">
        <v>45</v>
      </c>
      <c r="E280" s="78">
        <v>73.400000000000006</v>
      </c>
      <c r="F280" s="78"/>
      <c r="G280" s="78">
        <f>ROUND(F280*E280,2)</f>
        <v>0</v>
      </c>
    </row>
    <row r="281" spans="1:7" customFormat="1" x14ac:dyDescent="0.2">
      <c r="A281" s="75"/>
      <c r="B281" s="75"/>
      <c r="C281" s="79"/>
      <c r="D281" s="102"/>
      <c r="E281" s="78"/>
      <c r="F281" s="78"/>
      <c r="G281" s="78"/>
    </row>
    <row r="282" spans="1:7" customFormat="1" ht="25.5" x14ac:dyDescent="0.2">
      <c r="A282" s="75" t="s">
        <v>58</v>
      </c>
      <c r="B282" s="75" t="s">
        <v>265</v>
      </c>
      <c r="C282" s="79" t="s">
        <v>266</v>
      </c>
      <c r="D282" s="102" t="s">
        <v>45</v>
      </c>
      <c r="E282" s="78">
        <v>126.4</v>
      </c>
      <c r="F282" s="78"/>
      <c r="G282" s="78">
        <f>ROUND(F282*E282,2)</f>
        <v>0</v>
      </c>
    </row>
    <row r="283" spans="1:7" customFormat="1" x14ac:dyDescent="0.2">
      <c r="A283" s="102"/>
      <c r="B283" s="75"/>
      <c r="C283" s="79"/>
      <c r="D283" s="102"/>
      <c r="E283" s="78"/>
      <c r="F283" s="78"/>
      <c r="G283" s="78"/>
    </row>
    <row r="284" spans="1:7" s="88" customFormat="1" ht="15" x14ac:dyDescent="0.25">
      <c r="A284" s="85"/>
      <c r="B284" s="85" t="s">
        <v>91</v>
      </c>
      <c r="C284" s="86" t="s">
        <v>92</v>
      </c>
      <c r="D284" s="87"/>
      <c r="E284" s="87"/>
      <c r="F284" s="87"/>
      <c r="G284" s="87"/>
    </row>
    <row r="285" spans="1:7" s="88" customFormat="1" ht="15" x14ac:dyDescent="0.25">
      <c r="A285" s="85"/>
      <c r="B285" s="85"/>
      <c r="C285" s="86"/>
      <c r="D285" s="87"/>
      <c r="E285" s="87"/>
      <c r="F285" s="87"/>
      <c r="G285" s="87"/>
    </row>
    <row r="286" spans="1:7" customFormat="1" ht="51.75" customHeight="1" x14ac:dyDescent="0.2">
      <c r="A286" s="75" t="s">
        <v>60</v>
      </c>
      <c r="B286" s="75" t="s">
        <v>268</v>
      </c>
      <c r="C286" s="79" t="s">
        <v>267</v>
      </c>
      <c r="D286" s="102" t="s">
        <v>12</v>
      </c>
      <c r="E286" s="78">
        <v>2</v>
      </c>
      <c r="F286" s="78"/>
      <c r="G286" s="78">
        <f>ROUND(F286*E286,2)</f>
        <v>0</v>
      </c>
    </row>
    <row r="287" spans="1:7" customFormat="1" ht="38.25" x14ac:dyDescent="0.2">
      <c r="A287" s="75"/>
      <c r="B287" s="75"/>
      <c r="C287" s="82" t="s">
        <v>273</v>
      </c>
      <c r="D287" s="78"/>
      <c r="E287" s="78"/>
      <c r="F287" s="78"/>
      <c r="G287" s="78"/>
    </row>
    <row r="288" spans="1:7" s="88" customFormat="1" ht="15" x14ac:dyDescent="0.25">
      <c r="A288" s="85"/>
      <c r="B288" s="85"/>
      <c r="C288" s="86"/>
      <c r="D288" s="87"/>
      <c r="E288" s="87"/>
      <c r="F288" s="87"/>
      <c r="G288" s="87"/>
    </row>
    <row r="289" spans="1:7" customFormat="1" ht="51.75" customHeight="1" x14ac:dyDescent="0.2">
      <c r="A289" s="75" t="s">
        <v>62</v>
      </c>
      <c r="B289" s="75" t="s">
        <v>269</v>
      </c>
      <c r="C289" s="79" t="s">
        <v>270</v>
      </c>
      <c r="D289" s="102" t="s">
        <v>12</v>
      </c>
      <c r="E289" s="78">
        <v>2</v>
      </c>
      <c r="F289" s="78"/>
      <c r="G289" s="78">
        <f>ROUND(F289*E289,2)</f>
        <v>0</v>
      </c>
    </row>
    <row r="290" spans="1:7" customFormat="1" ht="38.25" x14ac:dyDescent="0.2">
      <c r="A290" s="75"/>
      <c r="B290" s="75"/>
      <c r="C290" s="82" t="s">
        <v>274</v>
      </c>
      <c r="D290" s="78"/>
      <c r="E290" s="78"/>
      <c r="F290" s="78"/>
      <c r="G290" s="78"/>
    </row>
    <row r="291" spans="1:7" s="88" customFormat="1" ht="15" x14ac:dyDescent="0.25">
      <c r="A291" s="85"/>
      <c r="B291" s="85"/>
      <c r="C291" s="86"/>
      <c r="D291" s="87"/>
      <c r="E291" s="87"/>
      <c r="F291" s="87"/>
      <c r="G291" s="87"/>
    </row>
    <row r="292" spans="1:7" customFormat="1" ht="51.75" customHeight="1" x14ac:dyDescent="0.2">
      <c r="A292" s="75" t="s">
        <v>107</v>
      </c>
      <c r="B292" s="75" t="s">
        <v>272</v>
      </c>
      <c r="C292" s="79" t="s">
        <v>271</v>
      </c>
      <c r="D292" s="102" t="s">
        <v>12</v>
      </c>
      <c r="E292" s="78">
        <v>1</v>
      </c>
      <c r="F292" s="78"/>
      <c r="G292" s="78">
        <f>ROUND(F292*E292,2)</f>
        <v>0</v>
      </c>
    </row>
    <row r="293" spans="1:7" customFormat="1" ht="28.5" customHeight="1" x14ac:dyDescent="0.2">
      <c r="A293" s="75"/>
      <c r="B293" s="75"/>
      <c r="C293" s="82" t="s">
        <v>275</v>
      </c>
      <c r="D293" s="78"/>
      <c r="E293" s="78"/>
      <c r="F293" s="78"/>
      <c r="G293" s="78"/>
    </row>
    <row r="294" spans="1:7" customFormat="1" x14ac:dyDescent="0.2">
      <c r="A294" s="75"/>
      <c r="B294" s="75"/>
      <c r="C294" s="82"/>
      <c r="D294" s="78"/>
      <c r="E294" s="78"/>
      <c r="F294" s="78"/>
      <c r="G294" s="78"/>
    </row>
    <row r="295" spans="1:7" customFormat="1" ht="52.5" customHeight="1" x14ac:dyDescent="0.2">
      <c r="A295" s="75" t="s">
        <v>108</v>
      </c>
      <c r="B295" s="75" t="s">
        <v>282</v>
      </c>
      <c r="C295" s="79" t="s">
        <v>284</v>
      </c>
      <c r="D295" s="78" t="s">
        <v>12</v>
      </c>
      <c r="E295" s="78">
        <v>2</v>
      </c>
      <c r="F295" s="78"/>
      <c r="G295" s="78">
        <f>ROUND(F295*E295,2)</f>
        <v>0</v>
      </c>
    </row>
    <row r="296" spans="1:7" customFormat="1" ht="25.5" x14ac:dyDescent="0.2">
      <c r="A296" s="75"/>
      <c r="B296" s="75"/>
      <c r="C296" s="82" t="s">
        <v>285</v>
      </c>
      <c r="D296" s="78"/>
      <c r="E296" s="78"/>
      <c r="F296" s="78"/>
      <c r="G296" s="78"/>
    </row>
    <row r="297" spans="1:7" customFormat="1" x14ac:dyDescent="0.2">
      <c r="A297" s="75"/>
      <c r="B297" s="75"/>
      <c r="C297" s="82"/>
      <c r="D297" s="78"/>
      <c r="E297" s="78"/>
      <c r="F297" s="78"/>
      <c r="G297" s="78"/>
    </row>
    <row r="298" spans="1:7" customFormat="1" ht="52.5" customHeight="1" x14ac:dyDescent="0.2">
      <c r="A298" s="75" t="s">
        <v>288</v>
      </c>
      <c r="B298" s="75" t="s">
        <v>283</v>
      </c>
      <c r="C298" s="79" t="s">
        <v>286</v>
      </c>
      <c r="D298" s="78" t="s">
        <v>12</v>
      </c>
      <c r="E298" s="78">
        <v>1</v>
      </c>
      <c r="F298" s="78"/>
      <c r="G298" s="78">
        <f>ROUND(F298*E298,2)</f>
        <v>0</v>
      </c>
    </row>
    <row r="299" spans="1:7" customFormat="1" ht="25.5" x14ac:dyDescent="0.2">
      <c r="A299" s="75"/>
      <c r="B299" s="75"/>
      <c r="C299" s="82" t="s">
        <v>287</v>
      </c>
      <c r="D299" s="78"/>
      <c r="E299" s="78"/>
      <c r="F299" s="78"/>
      <c r="G299" s="78"/>
    </row>
    <row r="300" spans="1:7" customFormat="1" x14ac:dyDescent="0.2">
      <c r="A300" s="75"/>
      <c r="B300" s="75"/>
      <c r="C300" s="82"/>
      <c r="D300" s="78"/>
      <c r="E300" s="78"/>
      <c r="F300" s="78"/>
      <c r="G300" s="78"/>
    </row>
    <row r="301" spans="1:7" customFormat="1" ht="51.75" customHeight="1" x14ac:dyDescent="0.2">
      <c r="A301" s="75" t="s">
        <v>133</v>
      </c>
      <c r="B301" s="75" t="s">
        <v>276</v>
      </c>
      <c r="C301" s="79" t="s">
        <v>277</v>
      </c>
      <c r="D301" s="102" t="s">
        <v>12</v>
      </c>
      <c r="E301" s="78">
        <v>2</v>
      </c>
      <c r="F301" s="78"/>
      <c r="G301" s="78">
        <f>ROUND(F301*E301,2)</f>
        <v>0</v>
      </c>
    </row>
    <row r="302" spans="1:7" customFormat="1" ht="38.25" x14ac:dyDescent="0.2">
      <c r="A302" s="75"/>
      <c r="B302" s="75"/>
      <c r="C302" s="82" t="s">
        <v>278</v>
      </c>
      <c r="D302" s="78"/>
      <c r="E302" s="78"/>
      <c r="F302" s="78"/>
      <c r="G302" s="78"/>
    </row>
    <row r="303" spans="1:7" customFormat="1" x14ac:dyDescent="0.2">
      <c r="A303" s="75"/>
      <c r="B303" s="75"/>
      <c r="C303" s="82"/>
      <c r="D303" s="78"/>
      <c r="E303" s="78"/>
      <c r="F303" s="78"/>
      <c r="G303" s="78"/>
    </row>
    <row r="304" spans="1:7" customFormat="1" ht="51.75" customHeight="1" x14ac:dyDescent="0.2">
      <c r="A304" s="75" t="s">
        <v>134</v>
      </c>
      <c r="B304" s="75" t="s">
        <v>279</v>
      </c>
      <c r="C304" s="79" t="s">
        <v>280</v>
      </c>
      <c r="D304" s="102" t="s">
        <v>12</v>
      </c>
      <c r="E304" s="78">
        <v>4</v>
      </c>
      <c r="F304" s="78"/>
      <c r="G304" s="78">
        <f>ROUND(F304*E304,2)</f>
        <v>0</v>
      </c>
    </row>
    <row r="305" spans="1:7" customFormat="1" ht="38.25" x14ac:dyDescent="0.2">
      <c r="A305" s="75"/>
      <c r="B305" s="75"/>
      <c r="C305" s="82" t="s">
        <v>281</v>
      </c>
      <c r="D305" s="78"/>
      <c r="E305" s="78"/>
      <c r="F305" s="78"/>
      <c r="G305" s="78"/>
    </row>
    <row r="306" spans="1:7" customFormat="1" x14ac:dyDescent="0.2">
      <c r="A306" s="75"/>
      <c r="B306" s="75"/>
      <c r="C306" s="82"/>
      <c r="D306" s="78"/>
      <c r="E306" s="78"/>
      <c r="F306" s="78"/>
      <c r="G306" s="78"/>
    </row>
    <row r="307" spans="1:7" customFormat="1" ht="26.25" customHeight="1" x14ac:dyDescent="0.2">
      <c r="A307" s="75" t="s">
        <v>135</v>
      </c>
      <c r="B307" s="75" t="s">
        <v>124</v>
      </c>
      <c r="C307" s="79" t="s">
        <v>123</v>
      </c>
      <c r="D307" s="102" t="s">
        <v>12</v>
      </c>
      <c r="E307" s="78">
        <v>6</v>
      </c>
      <c r="F307" s="78"/>
      <c r="G307" s="78">
        <f>ROUND(F307*E307,2)</f>
        <v>0</v>
      </c>
    </row>
    <row r="308" spans="1:7" customFormat="1" x14ac:dyDescent="0.2">
      <c r="A308" s="75"/>
      <c r="B308" s="75"/>
      <c r="C308" s="105"/>
      <c r="D308" s="78"/>
      <c r="E308" s="78"/>
      <c r="F308" s="78"/>
      <c r="G308" s="78"/>
    </row>
    <row r="309" spans="1:7" customFormat="1" ht="26.25" customHeight="1" x14ac:dyDescent="0.2">
      <c r="A309" s="75" t="s">
        <v>136</v>
      </c>
      <c r="B309" s="75" t="s">
        <v>289</v>
      </c>
      <c r="C309" s="79" t="s">
        <v>290</v>
      </c>
      <c r="D309" s="102" t="s">
        <v>12</v>
      </c>
      <c r="E309" s="78">
        <v>8</v>
      </c>
      <c r="F309" s="78"/>
      <c r="G309" s="78">
        <f>ROUND(F309*E309,2)</f>
        <v>0</v>
      </c>
    </row>
    <row r="310" spans="1:7" customFormat="1" x14ac:dyDescent="0.2">
      <c r="A310" s="75"/>
      <c r="B310" s="75"/>
      <c r="C310" s="105"/>
      <c r="D310" s="78"/>
      <c r="E310" s="78"/>
      <c r="F310" s="78"/>
      <c r="G310" s="78"/>
    </row>
    <row r="311" spans="1:7" customFormat="1" ht="51" customHeight="1" x14ac:dyDescent="0.2">
      <c r="A311" s="75" t="s">
        <v>160</v>
      </c>
      <c r="B311" s="75" t="s">
        <v>292</v>
      </c>
      <c r="C311" s="105" t="s">
        <v>291</v>
      </c>
      <c r="D311" s="78" t="s">
        <v>12</v>
      </c>
      <c r="E311" s="78">
        <v>6</v>
      </c>
      <c r="F311" s="78"/>
      <c r="G311" s="78">
        <f>ROUND(F311*E311,2)</f>
        <v>0</v>
      </c>
    </row>
    <row r="312" spans="1:7" customFormat="1" ht="27" customHeight="1" x14ac:dyDescent="0.2">
      <c r="A312" s="75"/>
      <c r="B312" s="75"/>
      <c r="C312" s="82" t="s">
        <v>293</v>
      </c>
      <c r="D312" s="78"/>
      <c r="E312" s="78"/>
      <c r="F312" s="78"/>
      <c r="G312" s="78"/>
    </row>
    <row r="313" spans="1:7" customFormat="1" x14ac:dyDescent="0.2">
      <c r="A313" s="75"/>
      <c r="B313" s="75"/>
      <c r="C313" s="79"/>
      <c r="D313" s="78"/>
      <c r="E313" s="78"/>
      <c r="F313" s="78"/>
      <c r="G313" s="78"/>
    </row>
    <row r="314" spans="1:7" customFormat="1" ht="51" customHeight="1" x14ac:dyDescent="0.2">
      <c r="A314" s="75" t="s">
        <v>161</v>
      </c>
      <c r="B314" s="75" t="s">
        <v>294</v>
      </c>
      <c r="C314" s="105" t="s">
        <v>295</v>
      </c>
      <c r="D314" s="78" t="s">
        <v>12</v>
      </c>
      <c r="E314" s="78">
        <v>5</v>
      </c>
      <c r="F314" s="78"/>
      <c r="G314" s="78">
        <f>ROUND(F314*E314,2)</f>
        <v>0</v>
      </c>
    </row>
    <row r="315" spans="1:7" customFormat="1" ht="25.5" x14ac:dyDescent="0.2">
      <c r="A315" s="75"/>
      <c r="B315" s="75"/>
      <c r="C315" s="82" t="s">
        <v>296</v>
      </c>
      <c r="D315" s="78"/>
      <c r="E315" s="78"/>
      <c r="F315" s="78"/>
      <c r="G315" s="78"/>
    </row>
    <row r="316" spans="1:7" customFormat="1" x14ac:dyDescent="0.2">
      <c r="A316" s="75"/>
      <c r="B316" s="75"/>
      <c r="C316" s="82"/>
      <c r="D316" s="78"/>
      <c r="E316" s="78"/>
      <c r="F316" s="78"/>
      <c r="G316" s="78"/>
    </row>
    <row r="317" spans="1:7" customFormat="1" ht="51" customHeight="1" x14ac:dyDescent="0.2">
      <c r="A317" s="75" t="s">
        <v>162</v>
      </c>
      <c r="B317" s="75" t="s">
        <v>298</v>
      </c>
      <c r="C317" s="105" t="s">
        <v>297</v>
      </c>
      <c r="D317" s="78" t="s">
        <v>12</v>
      </c>
      <c r="E317" s="78">
        <v>3</v>
      </c>
      <c r="F317" s="78"/>
      <c r="G317" s="78">
        <f>ROUND(F317*E317,2)</f>
        <v>0</v>
      </c>
    </row>
    <row r="318" spans="1:7" customFormat="1" ht="25.5" x14ac:dyDescent="0.2">
      <c r="A318" s="75"/>
      <c r="B318" s="75"/>
      <c r="C318" s="82" t="s">
        <v>309</v>
      </c>
      <c r="D318" s="78"/>
      <c r="E318" s="78"/>
      <c r="F318" s="78"/>
      <c r="G318" s="78"/>
    </row>
    <row r="319" spans="1:7" customFormat="1" x14ac:dyDescent="0.2">
      <c r="A319" s="75"/>
      <c r="B319" s="75"/>
      <c r="C319" s="82"/>
      <c r="D319" s="78"/>
      <c r="E319" s="78"/>
      <c r="F319" s="78"/>
      <c r="G319" s="78"/>
    </row>
    <row r="320" spans="1:7" s="88" customFormat="1" ht="15" x14ac:dyDescent="0.25">
      <c r="A320" s="85"/>
      <c r="B320" s="85" t="s">
        <v>299</v>
      </c>
      <c r="C320" s="86" t="s">
        <v>300</v>
      </c>
      <c r="D320" s="87"/>
      <c r="E320" s="87"/>
      <c r="F320" s="87"/>
      <c r="G320" s="87"/>
    </row>
    <row r="321" spans="1:7" s="88" customFormat="1" ht="15" x14ac:dyDescent="0.25">
      <c r="A321" s="85"/>
      <c r="B321" s="85"/>
      <c r="C321" s="86"/>
      <c r="D321" s="87"/>
      <c r="E321" s="87"/>
      <c r="F321" s="87"/>
      <c r="G321" s="87"/>
    </row>
    <row r="322" spans="1:7" customFormat="1" ht="103.5" customHeight="1" x14ac:dyDescent="0.2">
      <c r="A322" s="75" t="s">
        <v>163</v>
      </c>
      <c r="B322" s="75" t="s">
        <v>301</v>
      </c>
      <c r="C322" s="79" t="s">
        <v>302</v>
      </c>
      <c r="D322" s="78" t="s">
        <v>45</v>
      </c>
      <c r="E322" s="78">
        <f>6.5+4.7</f>
        <v>11.2</v>
      </c>
      <c r="F322" s="78"/>
      <c r="G322" s="78">
        <f>ROUND(F322*E322,2)</f>
        <v>0</v>
      </c>
    </row>
    <row r="323" spans="1:7" customFormat="1" ht="26.25" customHeight="1" x14ac:dyDescent="0.2">
      <c r="A323" s="75"/>
      <c r="B323" s="75"/>
      <c r="C323" s="82" t="s">
        <v>303</v>
      </c>
      <c r="D323" s="78"/>
      <c r="E323" s="78"/>
      <c r="F323" s="78"/>
      <c r="G323" s="78"/>
    </row>
    <row r="324" spans="1:7" customFormat="1" x14ac:dyDescent="0.2">
      <c r="A324" s="75"/>
      <c r="B324" s="75"/>
      <c r="C324" s="82"/>
      <c r="D324" s="78"/>
      <c r="E324" s="78"/>
      <c r="F324" s="78"/>
      <c r="G324" s="78"/>
    </row>
    <row r="325" spans="1:7" customFormat="1" ht="103.5" customHeight="1" x14ac:dyDescent="0.2">
      <c r="A325" s="75" t="s">
        <v>163</v>
      </c>
      <c r="B325" s="75" t="s">
        <v>304</v>
      </c>
      <c r="C325" s="79" t="s">
        <v>305</v>
      </c>
      <c r="D325" s="78" t="s">
        <v>45</v>
      </c>
      <c r="E325" s="78">
        <f>6.5+4.7</f>
        <v>11.2</v>
      </c>
      <c r="F325" s="78"/>
      <c r="G325" s="78">
        <f>ROUND(F325*E325,2)</f>
        <v>0</v>
      </c>
    </row>
    <row r="326" spans="1:7" customFormat="1" ht="26.25" customHeight="1" x14ac:dyDescent="0.2">
      <c r="A326" s="75"/>
      <c r="B326" s="75"/>
      <c r="C326" s="82" t="s">
        <v>306</v>
      </c>
      <c r="D326" s="78"/>
      <c r="E326" s="78"/>
      <c r="F326" s="78"/>
      <c r="G326" s="78"/>
    </row>
    <row r="327" spans="1:7" customFormat="1" x14ac:dyDescent="0.2">
      <c r="A327" s="75"/>
      <c r="B327" s="75"/>
      <c r="C327" s="82"/>
      <c r="D327" s="78"/>
      <c r="E327" s="78"/>
      <c r="F327" s="78"/>
      <c r="G327" s="78"/>
    </row>
    <row r="328" spans="1:7" customFormat="1" ht="68.25" customHeight="1" x14ac:dyDescent="0.2">
      <c r="A328" s="75" t="s">
        <v>162</v>
      </c>
      <c r="B328" s="75" t="s">
        <v>307</v>
      </c>
      <c r="C328" s="105" t="s">
        <v>308</v>
      </c>
      <c r="D328" s="78" t="s">
        <v>12</v>
      </c>
      <c r="E328" s="78">
        <v>5</v>
      </c>
      <c r="F328" s="78"/>
      <c r="G328" s="78">
        <f>ROUND(F328*E328,2)</f>
        <v>0</v>
      </c>
    </row>
    <row r="329" spans="1:7" customFormat="1" x14ac:dyDescent="0.2">
      <c r="A329" s="75"/>
      <c r="B329" s="75"/>
      <c r="C329" s="82"/>
      <c r="D329" s="78"/>
      <c r="E329" s="78"/>
      <c r="F329" s="78"/>
      <c r="G329" s="78"/>
    </row>
    <row r="330" spans="1:7" customFormat="1" ht="68.25" customHeight="1" x14ac:dyDescent="0.2">
      <c r="A330" s="75" t="s">
        <v>162</v>
      </c>
      <c r="B330" s="75" t="s">
        <v>310</v>
      </c>
      <c r="C330" s="105" t="s">
        <v>311</v>
      </c>
      <c r="D330" s="78" t="s">
        <v>12</v>
      </c>
      <c r="E330" s="78">
        <v>2</v>
      </c>
      <c r="F330" s="78"/>
      <c r="G330" s="78">
        <f>ROUND(F330*E330,2)</f>
        <v>0</v>
      </c>
    </row>
    <row r="331" spans="1:7" customFormat="1" ht="13.5" thickBot="1" x14ac:dyDescent="0.25">
      <c r="A331" s="75"/>
      <c r="B331" s="75"/>
      <c r="C331" s="82"/>
      <c r="D331" s="78"/>
      <c r="E331" s="78"/>
      <c r="F331" s="78"/>
      <c r="G331" s="78"/>
    </row>
    <row r="332" spans="1:7" customFormat="1" ht="13.5" thickBot="1" x14ac:dyDescent="0.25">
      <c r="A332" s="90"/>
      <c r="B332" s="91" t="s">
        <v>23</v>
      </c>
      <c r="C332" s="91" t="s">
        <v>25</v>
      </c>
      <c r="D332" s="107"/>
      <c r="E332" s="92"/>
      <c r="F332" s="93"/>
      <c r="G332" s="94">
        <f>ROUND(SUM(G227:G331),2)</f>
        <v>0</v>
      </c>
    </row>
    <row r="333" spans="1:7" customFormat="1" x14ac:dyDescent="0.2">
      <c r="A333" s="108"/>
      <c r="B333" s="109"/>
      <c r="C333" s="109"/>
      <c r="D333" s="109"/>
      <c r="E333" s="110"/>
      <c r="F333" s="110"/>
      <c r="G333" s="111"/>
    </row>
    <row r="334" spans="1:7" customFormat="1" ht="13.5" thickBot="1" x14ac:dyDescent="0.25">
      <c r="A334" s="95"/>
      <c r="B334" s="96"/>
      <c r="C334" s="97"/>
      <c r="D334" s="98"/>
      <c r="E334" s="98"/>
      <c r="F334" s="98"/>
      <c r="G334" s="98"/>
    </row>
    <row r="335" spans="1:7" customFormat="1" ht="16.5" thickBot="1" x14ac:dyDescent="0.25">
      <c r="A335" s="61"/>
      <c r="B335" s="62" t="s">
        <v>26</v>
      </c>
      <c r="C335" s="252" t="s">
        <v>27</v>
      </c>
      <c r="D335" s="253"/>
      <c r="E335" s="63"/>
      <c r="F335" s="64"/>
      <c r="G335" s="65"/>
    </row>
    <row r="336" spans="1:7" s="74" customFormat="1" ht="17.25" customHeight="1" x14ac:dyDescent="0.2">
      <c r="A336" s="99"/>
      <c r="B336" s="68" t="s">
        <v>93</v>
      </c>
      <c r="C336" s="86" t="s">
        <v>94</v>
      </c>
      <c r="D336" s="70"/>
      <c r="E336" s="71"/>
      <c r="F336" s="72"/>
      <c r="G336" s="73"/>
    </row>
    <row r="337" spans="1:7" customFormat="1" x14ac:dyDescent="0.2">
      <c r="A337" s="75"/>
      <c r="B337" s="76"/>
      <c r="C337" s="77"/>
      <c r="D337" s="78"/>
      <c r="E337" s="78"/>
      <c r="F337" s="78"/>
      <c r="G337" s="78"/>
    </row>
    <row r="338" spans="1:7" customFormat="1" ht="51" x14ac:dyDescent="0.2">
      <c r="A338" s="75" t="s">
        <v>9</v>
      </c>
      <c r="B338" s="75" t="s">
        <v>317</v>
      </c>
      <c r="C338" s="79" t="s">
        <v>318</v>
      </c>
      <c r="D338" s="78" t="s">
        <v>12</v>
      </c>
      <c r="E338" s="78">
        <v>8</v>
      </c>
      <c r="F338" s="78"/>
      <c r="G338" s="78">
        <f>ROUND(F338*E338,2)</f>
        <v>0</v>
      </c>
    </row>
    <row r="339" spans="1:7" customFormat="1" ht="25.5" x14ac:dyDescent="0.2">
      <c r="A339" s="75"/>
      <c r="B339" s="75"/>
      <c r="C339" s="82" t="s">
        <v>319</v>
      </c>
      <c r="D339" s="78"/>
      <c r="E339" s="78"/>
      <c r="F339" s="78"/>
      <c r="G339" s="78"/>
    </row>
    <row r="340" spans="1:7" customFormat="1" x14ac:dyDescent="0.2">
      <c r="A340" s="75"/>
      <c r="B340" s="75"/>
      <c r="C340" s="82"/>
      <c r="D340" s="78"/>
      <c r="E340" s="78"/>
      <c r="F340" s="78"/>
      <c r="G340" s="78"/>
    </row>
    <row r="341" spans="1:7" customFormat="1" ht="51" x14ac:dyDescent="0.2">
      <c r="A341" s="75" t="s">
        <v>11</v>
      </c>
      <c r="B341" s="75" t="s">
        <v>117</v>
      </c>
      <c r="C341" s="79" t="s">
        <v>52</v>
      </c>
      <c r="D341" s="78" t="s">
        <v>12</v>
      </c>
      <c r="E341" s="78">
        <v>3</v>
      </c>
      <c r="F341" s="78"/>
      <c r="G341" s="78">
        <f>ROUND(F341*E341,2)</f>
        <v>0</v>
      </c>
    </row>
    <row r="342" spans="1:7" customFormat="1" ht="25.5" x14ac:dyDescent="0.2">
      <c r="A342" s="75"/>
      <c r="B342" s="75"/>
      <c r="C342" s="82" t="s">
        <v>320</v>
      </c>
      <c r="D342" s="78"/>
      <c r="E342" s="78"/>
      <c r="F342" s="78"/>
      <c r="G342" s="78"/>
    </row>
    <row r="343" spans="1:7" customFormat="1" x14ac:dyDescent="0.2">
      <c r="A343" s="75"/>
      <c r="B343" s="75"/>
      <c r="C343" s="82"/>
      <c r="D343" s="78"/>
      <c r="E343" s="78"/>
      <c r="F343" s="78"/>
      <c r="G343" s="78"/>
    </row>
    <row r="344" spans="1:7" customFormat="1" ht="51" x14ac:dyDescent="0.2">
      <c r="A344" s="75" t="s">
        <v>11</v>
      </c>
      <c r="B344" s="75" t="s">
        <v>176</v>
      </c>
      <c r="C344" s="79" t="s">
        <v>343</v>
      </c>
      <c r="D344" s="78" t="s">
        <v>12</v>
      </c>
      <c r="E344" s="78">
        <v>2</v>
      </c>
      <c r="F344" s="78"/>
      <c r="G344" s="78">
        <f>ROUND(F344*E344,2)</f>
        <v>0</v>
      </c>
    </row>
    <row r="345" spans="1:7" customFormat="1" ht="38.25" x14ac:dyDescent="0.2">
      <c r="A345" s="75"/>
      <c r="B345" s="75"/>
      <c r="C345" s="82" t="s">
        <v>312</v>
      </c>
      <c r="D345" s="78"/>
      <c r="E345" s="78"/>
      <c r="F345" s="78"/>
      <c r="G345" s="78"/>
    </row>
    <row r="346" spans="1:7" customFormat="1" x14ac:dyDescent="0.2">
      <c r="A346" s="75"/>
      <c r="B346" s="75"/>
      <c r="C346" s="82"/>
      <c r="D346" s="78"/>
      <c r="E346" s="78"/>
      <c r="F346" s="78"/>
      <c r="G346" s="78"/>
    </row>
    <row r="347" spans="1:7" customFormat="1" ht="63.75" x14ac:dyDescent="0.2">
      <c r="A347" s="75" t="s">
        <v>13</v>
      </c>
      <c r="B347" s="75" t="s">
        <v>323</v>
      </c>
      <c r="C347" s="79" t="s">
        <v>321</v>
      </c>
      <c r="D347" s="78" t="s">
        <v>12</v>
      </c>
      <c r="E347" s="78">
        <v>3</v>
      </c>
      <c r="F347" s="78"/>
      <c r="G347" s="78">
        <f>ROUND(F347*E347,2)</f>
        <v>0</v>
      </c>
    </row>
    <row r="348" spans="1:7" customFormat="1" ht="38.25" x14ac:dyDescent="0.2">
      <c r="A348" s="75"/>
      <c r="B348" s="75"/>
      <c r="C348" s="82" t="s">
        <v>322</v>
      </c>
      <c r="D348" s="78"/>
      <c r="E348" s="78"/>
      <c r="F348" s="78"/>
      <c r="G348" s="78"/>
    </row>
    <row r="349" spans="1:7" customFormat="1" x14ac:dyDescent="0.2">
      <c r="A349" s="75"/>
      <c r="B349" s="75"/>
      <c r="C349" s="82"/>
      <c r="D349" s="78"/>
      <c r="E349" s="78"/>
      <c r="F349" s="78"/>
      <c r="G349" s="78"/>
    </row>
    <row r="350" spans="1:7" customFormat="1" ht="63.75" x14ac:dyDescent="0.2">
      <c r="A350" s="75" t="s">
        <v>16</v>
      </c>
      <c r="B350" s="75" t="s">
        <v>219</v>
      </c>
      <c r="C350" s="79" t="s">
        <v>220</v>
      </c>
      <c r="D350" s="78" t="s">
        <v>12</v>
      </c>
      <c r="E350" s="78">
        <v>4</v>
      </c>
      <c r="F350" s="78"/>
      <c r="G350" s="78">
        <f>ROUND(F350*E350,2)</f>
        <v>0</v>
      </c>
    </row>
    <row r="351" spans="1:7" customFormat="1" ht="25.5" x14ac:dyDescent="0.2">
      <c r="A351" s="75"/>
      <c r="B351" s="75"/>
      <c r="C351" s="82" t="s">
        <v>324</v>
      </c>
      <c r="D351" s="78"/>
      <c r="E351" s="78"/>
      <c r="F351" s="78"/>
      <c r="G351" s="78"/>
    </row>
    <row r="352" spans="1:7" customFormat="1" x14ac:dyDescent="0.2">
      <c r="A352" s="75"/>
      <c r="B352" s="75"/>
      <c r="C352" s="82"/>
      <c r="D352" s="78"/>
      <c r="E352" s="78"/>
      <c r="F352" s="78"/>
      <c r="G352" s="78"/>
    </row>
    <row r="353" spans="1:7" customFormat="1" ht="63.75" x14ac:dyDescent="0.2">
      <c r="A353" s="75" t="s">
        <v>16</v>
      </c>
      <c r="B353" s="75" t="s">
        <v>326</v>
      </c>
      <c r="C353" s="79" t="s">
        <v>327</v>
      </c>
      <c r="D353" s="78" t="s">
        <v>12</v>
      </c>
      <c r="E353" s="78">
        <v>3</v>
      </c>
      <c r="F353" s="78"/>
      <c r="G353" s="78">
        <f>ROUND(F353*E353,2)</f>
        <v>0</v>
      </c>
    </row>
    <row r="354" spans="1:7" customFormat="1" ht="25.5" x14ac:dyDescent="0.2">
      <c r="A354" s="75"/>
      <c r="B354" s="75"/>
      <c r="C354" s="82" t="s">
        <v>328</v>
      </c>
      <c r="D354" s="78"/>
      <c r="E354" s="78"/>
      <c r="F354" s="78"/>
      <c r="G354" s="78"/>
    </row>
    <row r="355" spans="1:7" customFormat="1" x14ac:dyDescent="0.2">
      <c r="A355" s="75"/>
      <c r="B355" s="75"/>
      <c r="C355" s="82"/>
      <c r="D355" s="78"/>
      <c r="E355" s="78"/>
      <c r="F355" s="78"/>
      <c r="G355" s="78"/>
    </row>
    <row r="356" spans="1:7" customFormat="1" ht="102" x14ac:dyDescent="0.2">
      <c r="A356" s="75" t="s">
        <v>29</v>
      </c>
      <c r="B356" s="75" t="s">
        <v>175</v>
      </c>
      <c r="C356" s="79" t="s">
        <v>177</v>
      </c>
      <c r="D356" s="78" t="s">
        <v>12</v>
      </c>
      <c r="E356" s="78">
        <v>2</v>
      </c>
      <c r="F356" s="78"/>
      <c r="G356" s="78">
        <f>ROUND(F356*E356,2)</f>
        <v>0</v>
      </c>
    </row>
    <row r="357" spans="1:7" customFormat="1" ht="51" x14ac:dyDescent="0.2">
      <c r="A357" s="75"/>
      <c r="B357" s="75"/>
      <c r="C357" s="82" t="s">
        <v>325</v>
      </c>
      <c r="D357" s="78"/>
      <c r="E357" s="78"/>
      <c r="F357" s="78"/>
      <c r="G357" s="78"/>
    </row>
    <row r="358" spans="1:7" customFormat="1" x14ac:dyDescent="0.2">
      <c r="A358" s="75"/>
      <c r="B358" s="76"/>
      <c r="C358" s="77"/>
      <c r="D358" s="78"/>
      <c r="E358" s="78"/>
      <c r="F358" s="78"/>
      <c r="G358" s="78"/>
    </row>
    <row r="359" spans="1:7" customFormat="1" ht="78" customHeight="1" x14ac:dyDescent="0.2">
      <c r="A359" s="75" t="s">
        <v>30</v>
      </c>
      <c r="B359" s="75" t="s">
        <v>333</v>
      </c>
      <c r="C359" s="79" t="s">
        <v>335</v>
      </c>
      <c r="D359" s="78" t="s">
        <v>12</v>
      </c>
      <c r="E359" s="78">
        <v>1</v>
      </c>
      <c r="F359" s="78"/>
      <c r="G359" s="78">
        <f>ROUND(F359*E359,2)</f>
        <v>0</v>
      </c>
    </row>
    <row r="360" spans="1:7" customFormat="1" ht="25.5" x14ac:dyDescent="0.2">
      <c r="A360" s="75"/>
      <c r="B360" s="76"/>
      <c r="C360" s="82" t="s">
        <v>329</v>
      </c>
      <c r="D360" s="78"/>
      <c r="E360" s="78"/>
      <c r="F360" s="78"/>
      <c r="G360" s="78"/>
    </row>
    <row r="361" spans="1:7" customFormat="1" x14ac:dyDescent="0.2">
      <c r="A361" s="75"/>
      <c r="B361" s="76"/>
      <c r="C361" s="82"/>
      <c r="D361" s="78"/>
      <c r="E361" s="78"/>
      <c r="F361" s="78"/>
      <c r="G361" s="78"/>
    </row>
    <row r="362" spans="1:7" customFormat="1" ht="78" customHeight="1" x14ac:dyDescent="0.2">
      <c r="A362" s="75" t="s">
        <v>30</v>
      </c>
      <c r="B362" s="75" t="s">
        <v>334</v>
      </c>
      <c r="C362" s="79" t="s">
        <v>335</v>
      </c>
      <c r="D362" s="78" t="s">
        <v>12</v>
      </c>
      <c r="E362" s="78">
        <v>2</v>
      </c>
      <c r="F362" s="78"/>
      <c r="G362" s="78">
        <f>ROUND(F362*E362,2)</f>
        <v>0</v>
      </c>
    </row>
    <row r="363" spans="1:7" customFormat="1" ht="25.5" x14ac:dyDescent="0.2">
      <c r="A363" s="75"/>
      <c r="B363" s="76"/>
      <c r="C363" s="82" t="s">
        <v>336</v>
      </c>
      <c r="D363" s="78"/>
      <c r="E363" s="78"/>
      <c r="F363" s="78"/>
      <c r="G363" s="78"/>
    </row>
    <row r="364" spans="1:7" customFormat="1" x14ac:dyDescent="0.2">
      <c r="A364" s="75"/>
      <c r="B364" s="76"/>
      <c r="C364" s="82"/>
      <c r="D364" s="78"/>
      <c r="E364" s="78"/>
      <c r="F364" s="78"/>
      <c r="G364" s="78"/>
    </row>
    <row r="365" spans="1:7" customFormat="1" ht="78" customHeight="1" x14ac:dyDescent="0.2">
      <c r="A365" s="75" t="s">
        <v>38</v>
      </c>
      <c r="B365" s="75" t="s">
        <v>330</v>
      </c>
      <c r="C365" s="79" t="s">
        <v>444</v>
      </c>
      <c r="D365" s="78" t="s">
        <v>12</v>
      </c>
      <c r="E365" s="78">
        <v>1</v>
      </c>
      <c r="F365" s="78"/>
      <c r="G365" s="78">
        <f>ROUND(F365*E365,2)</f>
        <v>0</v>
      </c>
    </row>
    <row r="366" spans="1:7" customFormat="1" ht="28.5" customHeight="1" x14ac:dyDescent="0.2">
      <c r="A366" s="75"/>
      <c r="B366" s="76"/>
      <c r="C366" s="82" t="s">
        <v>341</v>
      </c>
      <c r="D366" s="78"/>
      <c r="E366" s="78"/>
      <c r="F366" s="78"/>
      <c r="G366" s="78"/>
    </row>
    <row r="367" spans="1:7" customFormat="1" x14ac:dyDescent="0.2">
      <c r="A367" s="75"/>
      <c r="B367" s="76"/>
      <c r="C367" s="82"/>
      <c r="D367" s="78"/>
      <c r="E367" s="78"/>
      <c r="F367" s="78"/>
      <c r="G367" s="78"/>
    </row>
    <row r="368" spans="1:7" customFormat="1" ht="78" customHeight="1" x14ac:dyDescent="0.2">
      <c r="A368" s="75" t="s">
        <v>38</v>
      </c>
      <c r="B368" s="75" t="s">
        <v>181</v>
      </c>
      <c r="C368" s="79" t="s">
        <v>331</v>
      </c>
      <c r="D368" s="78" t="s">
        <v>12</v>
      </c>
      <c r="E368" s="78">
        <v>14</v>
      </c>
      <c r="F368" s="78"/>
      <c r="G368" s="78">
        <f>ROUND(F368*E368,2)</f>
        <v>0</v>
      </c>
    </row>
    <row r="369" spans="1:7" customFormat="1" ht="28.5" customHeight="1" x14ac:dyDescent="0.2">
      <c r="A369" s="75"/>
      <c r="B369" s="76"/>
      <c r="C369" s="82" t="s">
        <v>332</v>
      </c>
      <c r="D369" s="78"/>
      <c r="E369" s="78"/>
      <c r="F369" s="78"/>
      <c r="G369" s="78"/>
    </row>
    <row r="370" spans="1:7" customFormat="1" x14ac:dyDescent="0.2">
      <c r="A370" s="75"/>
      <c r="B370" s="76"/>
      <c r="C370" s="77"/>
      <c r="D370" s="78"/>
      <c r="E370" s="78"/>
      <c r="F370" s="78"/>
      <c r="G370" s="78"/>
    </row>
    <row r="371" spans="1:7" customFormat="1" ht="89.25" x14ac:dyDescent="0.2">
      <c r="A371" s="75" t="s">
        <v>40</v>
      </c>
      <c r="B371" s="75" t="s">
        <v>159</v>
      </c>
      <c r="C371" s="82" t="s">
        <v>316</v>
      </c>
      <c r="D371" s="78" t="s">
        <v>12</v>
      </c>
      <c r="E371" s="78">
        <v>6</v>
      </c>
      <c r="F371" s="78"/>
      <c r="G371" s="78">
        <f>ROUND(F371*E371,2)</f>
        <v>0</v>
      </c>
    </row>
    <row r="372" spans="1:7" customFormat="1" ht="27" customHeight="1" x14ac:dyDescent="0.2">
      <c r="A372" s="75"/>
      <c r="B372" s="76"/>
      <c r="C372" s="82" t="s">
        <v>315</v>
      </c>
      <c r="D372" s="78"/>
      <c r="E372" s="78"/>
      <c r="F372" s="78"/>
      <c r="G372" s="78"/>
    </row>
    <row r="373" spans="1:7" customFormat="1" x14ac:dyDescent="0.2">
      <c r="A373" s="75"/>
      <c r="B373" s="75"/>
      <c r="C373" s="82"/>
      <c r="D373" s="78"/>
      <c r="E373" s="78"/>
      <c r="F373" s="78"/>
      <c r="G373" s="78"/>
    </row>
    <row r="374" spans="1:7" customFormat="1" ht="78" x14ac:dyDescent="0.2">
      <c r="A374" s="75" t="s">
        <v>55</v>
      </c>
      <c r="B374" s="75" t="s">
        <v>182</v>
      </c>
      <c r="C374" s="79" t="s">
        <v>442</v>
      </c>
      <c r="D374" s="78" t="s">
        <v>12</v>
      </c>
      <c r="E374" s="78">
        <v>2</v>
      </c>
      <c r="F374" s="78"/>
      <c r="G374" s="78">
        <f>ROUND(F374*E374,2)</f>
        <v>0</v>
      </c>
    </row>
    <row r="375" spans="1:7" customFormat="1" ht="25.5" x14ac:dyDescent="0.2">
      <c r="A375" s="75"/>
      <c r="B375" s="75"/>
      <c r="C375" s="82" t="s">
        <v>340</v>
      </c>
      <c r="D375" s="78"/>
      <c r="E375" s="78"/>
      <c r="F375" s="78"/>
      <c r="G375" s="78"/>
    </row>
    <row r="376" spans="1:7" customFormat="1" x14ac:dyDescent="0.2">
      <c r="A376" s="75"/>
      <c r="B376" s="75"/>
      <c r="C376" s="82"/>
      <c r="D376" s="78"/>
      <c r="E376" s="78"/>
      <c r="F376" s="78"/>
      <c r="G376" s="78"/>
    </row>
    <row r="377" spans="1:7" customFormat="1" ht="78" x14ac:dyDescent="0.2">
      <c r="A377" s="75"/>
      <c r="B377" s="75" t="s">
        <v>342</v>
      </c>
      <c r="C377" s="79" t="s">
        <v>443</v>
      </c>
      <c r="D377" s="78" t="s">
        <v>12</v>
      </c>
      <c r="E377" s="78">
        <v>1</v>
      </c>
      <c r="F377" s="78"/>
      <c r="G377" s="78">
        <f>ROUND(F377*E377,2)</f>
        <v>0</v>
      </c>
    </row>
    <row r="378" spans="1:7" customFormat="1" ht="25.5" x14ac:dyDescent="0.2">
      <c r="A378" s="75"/>
      <c r="B378" s="75"/>
      <c r="C378" s="82" t="s">
        <v>328</v>
      </c>
      <c r="D378" s="78"/>
      <c r="E378" s="78"/>
      <c r="F378" s="78"/>
      <c r="G378" s="78"/>
    </row>
    <row r="379" spans="1:7" customFormat="1" x14ac:dyDescent="0.2">
      <c r="A379" s="75"/>
      <c r="B379" s="75"/>
      <c r="C379" s="82"/>
      <c r="D379" s="78"/>
      <c r="E379" s="78"/>
      <c r="F379" s="78"/>
      <c r="G379" s="78"/>
    </row>
    <row r="380" spans="1:7" customFormat="1" ht="51" x14ac:dyDescent="0.2">
      <c r="A380" s="75" t="s">
        <v>39</v>
      </c>
      <c r="B380" s="75" t="s">
        <v>337</v>
      </c>
      <c r="C380" s="79" t="s">
        <v>338</v>
      </c>
      <c r="D380" s="78" t="s">
        <v>12</v>
      </c>
      <c r="E380" s="78">
        <v>2</v>
      </c>
      <c r="F380" s="78"/>
      <c r="G380" s="78">
        <f>ROUND(F380*E380,2)</f>
        <v>0</v>
      </c>
    </row>
    <row r="381" spans="1:7" customFormat="1" ht="76.5" x14ac:dyDescent="0.2">
      <c r="A381" s="75"/>
      <c r="B381" s="75"/>
      <c r="C381" s="82" t="s">
        <v>339</v>
      </c>
      <c r="D381" s="78"/>
      <c r="E381" s="78"/>
      <c r="F381" s="78"/>
      <c r="G381" s="78"/>
    </row>
    <row r="382" spans="1:7" customFormat="1" x14ac:dyDescent="0.2">
      <c r="A382" s="75"/>
      <c r="B382" s="75"/>
      <c r="C382" s="82"/>
      <c r="D382" s="78"/>
      <c r="E382" s="78"/>
      <c r="F382" s="78"/>
      <c r="G382" s="78"/>
    </row>
    <row r="383" spans="1:7" customFormat="1" ht="90.75" customHeight="1" x14ac:dyDescent="0.2">
      <c r="A383" s="75" t="s">
        <v>106</v>
      </c>
      <c r="B383" s="75" t="s">
        <v>118</v>
      </c>
      <c r="C383" s="79" t="s">
        <v>437</v>
      </c>
      <c r="D383" s="78" t="s">
        <v>12</v>
      </c>
      <c r="E383" s="78">
        <v>1</v>
      </c>
      <c r="F383" s="78"/>
      <c r="G383" s="78">
        <f>ROUND(F383*E383,2)</f>
        <v>0</v>
      </c>
    </row>
    <row r="384" spans="1:7" customFormat="1" ht="38.25" x14ac:dyDescent="0.2">
      <c r="A384" s="75"/>
      <c r="B384" s="75"/>
      <c r="C384" s="82" t="s">
        <v>438</v>
      </c>
      <c r="D384" s="78"/>
      <c r="E384" s="78"/>
      <c r="F384" s="78"/>
      <c r="G384" s="78"/>
    </row>
    <row r="385" spans="1:7" customFormat="1" x14ac:dyDescent="0.2">
      <c r="A385" s="75"/>
      <c r="B385" s="75"/>
      <c r="C385" s="79"/>
      <c r="D385" s="78"/>
      <c r="E385" s="78"/>
      <c r="F385" s="78"/>
      <c r="G385" s="78"/>
    </row>
    <row r="386" spans="1:7" customFormat="1" ht="63.75" x14ac:dyDescent="0.2">
      <c r="A386" s="75" t="s">
        <v>56</v>
      </c>
      <c r="B386" s="75" t="s">
        <v>197</v>
      </c>
      <c r="C386" s="79" t="s">
        <v>314</v>
      </c>
      <c r="D386" s="78" t="s">
        <v>12</v>
      </c>
      <c r="E386" s="78">
        <v>1</v>
      </c>
      <c r="F386" s="78"/>
      <c r="G386" s="78">
        <f>ROUND(F386*E386,2)</f>
        <v>0</v>
      </c>
    </row>
    <row r="387" spans="1:7" customFormat="1" ht="91.5" customHeight="1" x14ac:dyDescent="0.2">
      <c r="A387" s="75"/>
      <c r="B387" s="75"/>
      <c r="C387" s="80" t="s">
        <v>313</v>
      </c>
      <c r="D387" s="78"/>
      <c r="E387" s="78"/>
      <c r="F387" s="78"/>
      <c r="G387" s="78"/>
    </row>
    <row r="388" spans="1:7" customFormat="1" x14ac:dyDescent="0.2">
      <c r="A388" s="75"/>
      <c r="B388" s="75"/>
      <c r="C388" s="82"/>
      <c r="D388" s="78"/>
      <c r="E388" s="78"/>
      <c r="F388" s="78"/>
      <c r="G388" s="78"/>
    </row>
    <row r="389" spans="1:7" s="88" customFormat="1" ht="15" x14ac:dyDescent="0.25">
      <c r="A389" s="85"/>
      <c r="B389" s="85" t="s">
        <v>95</v>
      </c>
      <c r="C389" s="86" t="s">
        <v>96</v>
      </c>
      <c r="D389" s="87"/>
      <c r="E389" s="87"/>
      <c r="F389" s="87"/>
      <c r="G389" s="87"/>
    </row>
    <row r="390" spans="1:7" s="88" customFormat="1" ht="15" x14ac:dyDescent="0.25">
      <c r="A390" s="85"/>
      <c r="B390" s="85"/>
      <c r="C390" s="86"/>
      <c r="D390" s="87"/>
      <c r="E390" s="87"/>
      <c r="F390" s="87"/>
      <c r="G390" s="87"/>
    </row>
    <row r="391" spans="1:7" s="88" customFormat="1" ht="63.75" x14ac:dyDescent="0.25">
      <c r="A391" s="75" t="s">
        <v>57</v>
      </c>
      <c r="B391" s="75" t="s">
        <v>110</v>
      </c>
      <c r="C391" s="79" t="s">
        <v>346</v>
      </c>
      <c r="D391" s="78" t="s">
        <v>15</v>
      </c>
      <c r="E391" s="78">
        <v>3.8</v>
      </c>
      <c r="F391" s="78"/>
      <c r="G391" s="78">
        <f>ROUND(F391*E391,2)</f>
        <v>0</v>
      </c>
    </row>
    <row r="392" spans="1:7" s="88" customFormat="1" ht="38.25" x14ac:dyDescent="0.25">
      <c r="A392" s="85"/>
      <c r="B392" s="75"/>
      <c r="C392" s="82" t="s">
        <v>347</v>
      </c>
      <c r="D392" s="78"/>
      <c r="E392" s="87"/>
      <c r="F392" s="87"/>
      <c r="G392" s="87"/>
    </row>
    <row r="393" spans="1:7" s="88" customFormat="1" ht="15" x14ac:dyDescent="0.25">
      <c r="A393" s="85"/>
      <c r="B393" s="75"/>
      <c r="C393" s="79"/>
      <c r="D393" s="78"/>
      <c r="E393" s="87"/>
      <c r="F393" s="87"/>
      <c r="G393" s="87"/>
    </row>
    <row r="394" spans="1:7" s="88" customFormat="1" ht="101.25" customHeight="1" x14ac:dyDescent="0.25">
      <c r="A394" s="75" t="s">
        <v>41</v>
      </c>
      <c r="B394" s="75" t="s">
        <v>112</v>
      </c>
      <c r="C394" s="79" t="s">
        <v>349</v>
      </c>
      <c r="D394" s="78" t="s">
        <v>45</v>
      </c>
      <c r="E394" s="78">
        <v>908</v>
      </c>
      <c r="F394" s="78"/>
      <c r="G394" s="78">
        <f>ROUND(F394*E394,2)</f>
        <v>0</v>
      </c>
    </row>
    <row r="395" spans="1:7" s="88" customFormat="1" ht="63.75" x14ac:dyDescent="0.25">
      <c r="A395" s="85"/>
      <c r="B395" s="75"/>
      <c r="C395" s="82" t="s">
        <v>348</v>
      </c>
      <c r="D395" s="78"/>
      <c r="E395" s="87"/>
      <c r="F395" s="87"/>
      <c r="G395" s="87"/>
    </row>
    <row r="396" spans="1:7" s="88" customFormat="1" ht="15" x14ac:dyDescent="0.25">
      <c r="A396" s="85"/>
      <c r="B396" s="75"/>
      <c r="C396" s="79"/>
      <c r="D396" s="78"/>
      <c r="E396" s="87"/>
      <c r="F396" s="87"/>
      <c r="G396" s="87"/>
    </row>
    <row r="397" spans="1:7" s="88" customFormat="1" ht="102" x14ac:dyDescent="0.25">
      <c r="A397" s="75" t="s">
        <v>58</v>
      </c>
      <c r="B397" s="75" t="s">
        <v>194</v>
      </c>
      <c r="C397" s="79" t="s">
        <v>195</v>
      </c>
      <c r="D397" s="78" t="s">
        <v>15</v>
      </c>
      <c r="E397" s="78">
        <v>3.5</v>
      </c>
      <c r="F397" s="78"/>
      <c r="G397" s="78">
        <f>ROUND(F397*E397,2)</f>
        <v>0</v>
      </c>
    </row>
    <row r="398" spans="1:7" s="88" customFormat="1" ht="25.5" x14ac:dyDescent="0.25">
      <c r="A398" s="85"/>
      <c r="B398" s="75"/>
      <c r="C398" s="82" t="s">
        <v>345</v>
      </c>
      <c r="D398" s="78"/>
      <c r="E398" s="87"/>
      <c r="F398" s="87"/>
      <c r="G398" s="87"/>
    </row>
    <row r="399" spans="1:7" s="88" customFormat="1" ht="15" x14ac:dyDescent="0.25">
      <c r="A399" s="85"/>
      <c r="B399" s="75"/>
      <c r="C399" s="79"/>
      <c r="D399" s="78"/>
      <c r="E399" s="87"/>
      <c r="F399" s="87"/>
      <c r="G399" s="87"/>
    </row>
    <row r="400" spans="1:7" s="88" customFormat="1" ht="114.75" x14ac:dyDescent="0.25">
      <c r="A400" s="75" t="s">
        <v>60</v>
      </c>
      <c r="B400" s="75" t="s">
        <v>113</v>
      </c>
      <c r="C400" s="79" t="s">
        <v>114</v>
      </c>
      <c r="D400" s="78" t="s">
        <v>15</v>
      </c>
      <c r="E400" s="78">
        <v>2.4500000000000002</v>
      </c>
      <c r="F400" s="78"/>
      <c r="G400" s="78">
        <f>ROUND(F400*E400,2)</f>
        <v>0</v>
      </c>
    </row>
    <row r="401" spans="1:7" s="88" customFormat="1" ht="38.25" x14ac:dyDescent="0.25">
      <c r="A401" s="85"/>
      <c r="B401" s="75"/>
      <c r="C401" s="82" t="s">
        <v>350</v>
      </c>
      <c r="D401" s="78"/>
      <c r="E401" s="87"/>
      <c r="F401" s="87"/>
      <c r="G401" s="87"/>
    </row>
    <row r="402" spans="1:7" s="88" customFormat="1" ht="15" x14ac:dyDescent="0.25">
      <c r="A402" s="85"/>
      <c r="B402" s="75"/>
      <c r="C402" s="79"/>
      <c r="D402" s="78"/>
      <c r="E402" s="87"/>
      <c r="F402" s="87"/>
      <c r="G402" s="87"/>
    </row>
    <row r="403" spans="1:7" s="88" customFormat="1" ht="114.75" x14ac:dyDescent="0.25">
      <c r="A403" s="75" t="s">
        <v>62</v>
      </c>
      <c r="B403" s="75" t="s">
        <v>97</v>
      </c>
      <c r="C403" s="79" t="s">
        <v>111</v>
      </c>
      <c r="D403" s="78" t="s">
        <v>15</v>
      </c>
      <c r="E403" s="78">
        <v>4.9000000000000004</v>
      </c>
      <c r="F403" s="78"/>
      <c r="G403" s="78">
        <f>ROUND(F403*E403,2)</f>
        <v>0</v>
      </c>
    </row>
    <row r="404" spans="1:7" s="88" customFormat="1" ht="25.5" x14ac:dyDescent="0.25">
      <c r="A404" s="85"/>
      <c r="B404" s="75"/>
      <c r="C404" s="82" t="s">
        <v>344</v>
      </c>
      <c r="D404" s="78"/>
      <c r="E404" s="87"/>
      <c r="F404" s="87"/>
      <c r="G404" s="87"/>
    </row>
    <row r="405" spans="1:7" s="88" customFormat="1" ht="15" x14ac:dyDescent="0.25">
      <c r="A405" s="85"/>
      <c r="B405" s="75"/>
      <c r="C405" s="82"/>
      <c r="D405" s="78"/>
      <c r="E405" s="87"/>
      <c r="F405" s="87"/>
      <c r="G405" s="87"/>
    </row>
    <row r="406" spans="1:7" s="88" customFormat="1" ht="37.5" customHeight="1" x14ac:dyDescent="0.25">
      <c r="A406" s="75" t="s">
        <v>107</v>
      </c>
      <c r="B406" s="75" t="s">
        <v>115</v>
      </c>
      <c r="C406" s="79" t="s">
        <v>116</v>
      </c>
      <c r="D406" s="78" t="s">
        <v>45</v>
      </c>
      <c r="E406" s="78">
        <v>836</v>
      </c>
      <c r="F406" s="78"/>
      <c r="G406" s="78">
        <f>ROUND(F406*E406,2)</f>
        <v>0</v>
      </c>
    </row>
    <row r="407" spans="1:7" s="88" customFormat="1" ht="42" customHeight="1" x14ac:dyDescent="0.25">
      <c r="A407" s="75"/>
      <c r="B407" s="75"/>
      <c r="C407" s="82" t="s">
        <v>351</v>
      </c>
      <c r="D407" s="78"/>
      <c r="E407" s="78"/>
      <c r="F407" s="78"/>
      <c r="G407" s="78"/>
    </row>
    <row r="408" spans="1:7" s="88" customFormat="1" ht="15" x14ac:dyDescent="0.25">
      <c r="A408" s="85"/>
      <c r="B408" s="75"/>
      <c r="C408" s="79"/>
      <c r="D408" s="78"/>
      <c r="E408" s="87"/>
      <c r="F408" s="87"/>
      <c r="G408" s="87"/>
    </row>
    <row r="409" spans="1:7" s="88" customFormat="1" ht="18" customHeight="1" x14ac:dyDescent="0.25">
      <c r="A409" s="85"/>
      <c r="B409" s="85" t="s">
        <v>174</v>
      </c>
      <c r="C409" s="86" t="s">
        <v>208</v>
      </c>
      <c r="D409" s="87"/>
      <c r="E409" s="87"/>
      <c r="F409" s="87"/>
      <c r="G409" s="87"/>
    </row>
    <row r="410" spans="1:7" s="88" customFormat="1" ht="15" x14ac:dyDescent="0.25">
      <c r="A410" s="85"/>
      <c r="B410" s="85"/>
      <c r="C410" s="86"/>
      <c r="D410" s="87"/>
      <c r="E410" s="87"/>
      <c r="F410" s="87"/>
      <c r="G410" s="87"/>
    </row>
    <row r="411" spans="1:7" customFormat="1" ht="25.5" x14ac:dyDescent="0.2">
      <c r="A411" s="75" t="s">
        <v>108</v>
      </c>
      <c r="B411" s="75" t="s">
        <v>199</v>
      </c>
      <c r="C411" s="79" t="s">
        <v>198</v>
      </c>
      <c r="D411" s="78" t="s">
        <v>12</v>
      </c>
      <c r="E411" s="78">
        <v>4</v>
      </c>
      <c r="F411" s="48"/>
      <c r="G411" s="78">
        <f>ROUND(F411*E411,2)</f>
        <v>0</v>
      </c>
    </row>
    <row r="412" spans="1:7" s="88" customFormat="1" ht="15" x14ac:dyDescent="0.25">
      <c r="A412" s="85"/>
      <c r="B412" s="85"/>
      <c r="C412" s="86"/>
      <c r="D412" s="87"/>
      <c r="E412" s="87"/>
      <c r="F412" s="117"/>
      <c r="G412" s="87"/>
    </row>
    <row r="413" spans="1:7" s="88" customFormat="1" ht="63.75" x14ac:dyDescent="0.25">
      <c r="A413" s="75" t="s">
        <v>109</v>
      </c>
      <c r="B413" s="75" t="s">
        <v>466</v>
      </c>
      <c r="C413" s="79" t="s">
        <v>465</v>
      </c>
      <c r="D413" s="78" t="s">
        <v>45</v>
      </c>
      <c r="E413" s="78">
        <v>54</v>
      </c>
      <c r="F413" s="48"/>
      <c r="G413" s="78">
        <f>ROUND(F413*E413,2)</f>
        <v>0</v>
      </c>
    </row>
    <row r="414" spans="1:7" s="88" customFormat="1" ht="38.25" x14ac:dyDescent="0.25">
      <c r="A414" s="75"/>
      <c r="B414" s="75"/>
      <c r="C414" s="82" t="s">
        <v>200</v>
      </c>
      <c r="D414" s="78"/>
      <c r="E414" s="78"/>
      <c r="F414" s="78"/>
      <c r="G414" s="78"/>
    </row>
    <row r="415" spans="1:7" customFormat="1" ht="13.5" thickBot="1" x14ac:dyDescent="0.25">
      <c r="A415" s="75"/>
      <c r="B415" s="75"/>
      <c r="C415" s="79"/>
      <c r="D415" s="78"/>
      <c r="E415" s="78"/>
      <c r="F415" s="78"/>
      <c r="G415" s="78"/>
    </row>
    <row r="416" spans="1:7" s="114" customFormat="1" ht="16.149999999999999" customHeight="1" thickBot="1" x14ac:dyDescent="0.25">
      <c r="A416" s="90"/>
      <c r="B416" s="91" t="s">
        <v>26</v>
      </c>
      <c r="C416" s="91" t="s">
        <v>28</v>
      </c>
      <c r="D416" s="107"/>
      <c r="E416" s="92"/>
      <c r="F416" s="93"/>
      <c r="G416" s="94">
        <f>ROUND(SUM(G337:G415),2)</f>
        <v>0</v>
      </c>
    </row>
    <row r="417" spans="1:12" s="113" customFormat="1" ht="16.149999999999999" customHeight="1" thickBot="1" x14ac:dyDescent="0.25">
      <c r="A417" s="108"/>
      <c r="B417" s="109"/>
      <c r="C417" s="109"/>
      <c r="D417" s="109"/>
      <c r="E417" s="110"/>
      <c r="F417" s="110"/>
      <c r="G417" s="111"/>
    </row>
    <row r="418" spans="1:12" customFormat="1" ht="16.5" thickBot="1" x14ac:dyDescent="0.25">
      <c r="A418" s="61"/>
      <c r="B418" s="62" t="s">
        <v>33</v>
      </c>
      <c r="C418" s="252" t="s">
        <v>31</v>
      </c>
      <c r="D418" s="253"/>
      <c r="E418" s="63"/>
      <c r="F418" s="64"/>
      <c r="G418" s="65"/>
    </row>
    <row r="419" spans="1:12" customFormat="1" x14ac:dyDescent="0.2">
      <c r="A419" s="75"/>
      <c r="B419" s="75"/>
      <c r="C419" s="79"/>
      <c r="D419" s="78"/>
      <c r="E419" s="78"/>
      <c r="F419" s="78"/>
      <c r="G419" s="78"/>
    </row>
    <row r="420" spans="1:12" customFormat="1" ht="30" x14ac:dyDescent="0.2">
      <c r="A420" s="75"/>
      <c r="B420" s="68" t="s">
        <v>209</v>
      </c>
      <c r="C420" s="86" t="s">
        <v>210</v>
      </c>
      <c r="D420" s="78"/>
      <c r="E420" s="78"/>
      <c r="F420" s="78"/>
      <c r="G420" s="78"/>
    </row>
    <row r="421" spans="1:12" customFormat="1" x14ac:dyDescent="0.2">
      <c r="A421" s="75"/>
      <c r="B421" s="75"/>
      <c r="C421" s="79"/>
      <c r="D421" s="78"/>
      <c r="E421" s="78"/>
      <c r="F421" s="78"/>
      <c r="G421" s="78"/>
    </row>
    <row r="422" spans="1:12" customFormat="1" ht="165" customHeight="1" x14ac:dyDescent="0.2">
      <c r="A422" s="75" t="s">
        <v>9</v>
      </c>
      <c r="B422" s="75" t="s">
        <v>211</v>
      </c>
      <c r="C422" s="79" t="s">
        <v>352</v>
      </c>
      <c r="D422" s="78" t="s">
        <v>45</v>
      </c>
      <c r="E422" s="78">
        <v>75</v>
      </c>
      <c r="F422" s="78"/>
      <c r="G422" s="78">
        <f>ROUND(F422*E422,2)</f>
        <v>0</v>
      </c>
    </row>
    <row r="423" spans="1:12" customFormat="1" x14ac:dyDescent="0.2">
      <c r="A423" s="75"/>
      <c r="B423" s="75"/>
      <c r="C423" s="79"/>
      <c r="D423" s="78"/>
      <c r="E423" s="78"/>
      <c r="F423" s="78"/>
      <c r="G423" s="78"/>
    </row>
    <row r="424" spans="1:12" customFormat="1" ht="31.5" customHeight="1" x14ac:dyDescent="0.2">
      <c r="A424" s="75"/>
      <c r="B424" s="68" t="s">
        <v>217</v>
      </c>
      <c r="C424" s="86" t="s">
        <v>353</v>
      </c>
      <c r="D424" s="78"/>
      <c r="E424" s="78"/>
      <c r="F424" s="78"/>
      <c r="G424" s="78"/>
    </row>
    <row r="425" spans="1:12" customFormat="1" x14ac:dyDescent="0.2">
      <c r="A425" s="75"/>
      <c r="B425" s="76"/>
      <c r="C425" s="77"/>
      <c r="D425" s="78"/>
      <c r="E425" s="78"/>
      <c r="F425" s="78"/>
      <c r="G425" s="78"/>
    </row>
    <row r="426" spans="1:12" customFormat="1" ht="13.5" customHeight="1" x14ac:dyDescent="0.2">
      <c r="A426" s="75" t="s">
        <v>16</v>
      </c>
      <c r="B426" s="75" t="s">
        <v>215</v>
      </c>
      <c r="C426" s="79" t="s">
        <v>214</v>
      </c>
      <c r="D426" s="78" t="s">
        <v>46</v>
      </c>
      <c r="E426" s="78">
        <v>35</v>
      </c>
      <c r="F426" s="78">
        <v>75</v>
      </c>
      <c r="G426" s="78">
        <f>ROUND(F426*E426,2)</f>
        <v>2625</v>
      </c>
    </row>
    <row r="427" spans="1:12" customFormat="1" ht="15" x14ac:dyDescent="0.2">
      <c r="A427" s="75"/>
      <c r="B427" s="75"/>
      <c r="C427" s="79"/>
      <c r="D427" s="78"/>
      <c r="E427" s="78"/>
      <c r="F427" s="78"/>
      <c r="G427" s="78"/>
      <c r="H427" s="114"/>
      <c r="I427" s="114"/>
      <c r="J427" s="114"/>
      <c r="K427" s="114"/>
      <c r="L427" s="114"/>
    </row>
    <row r="428" spans="1:12" customFormat="1" ht="17.25" customHeight="1" x14ac:dyDescent="0.2">
      <c r="A428" s="75" t="s">
        <v>29</v>
      </c>
      <c r="B428" s="75" t="s">
        <v>213</v>
      </c>
      <c r="C428" s="79" t="s">
        <v>354</v>
      </c>
      <c r="D428" s="78" t="s">
        <v>46</v>
      </c>
      <c r="E428" s="78">
        <v>15</v>
      </c>
      <c r="F428" s="78">
        <v>75</v>
      </c>
      <c r="G428" s="78">
        <f>ROUND(F428*E428,2)</f>
        <v>1125</v>
      </c>
      <c r="H428" s="114"/>
      <c r="I428" s="114"/>
      <c r="J428" s="114"/>
      <c r="K428" s="114"/>
      <c r="L428" s="114"/>
    </row>
    <row r="429" spans="1:12" customFormat="1" ht="15" x14ac:dyDescent="0.2">
      <c r="A429" s="75"/>
      <c r="B429" s="75"/>
      <c r="C429" s="79"/>
      <c r="D429" s="78"/>
      <c r="E429" s="78"/>
      <c r="F429" s="78"/>
      <c r="G429" s="78"/>
      <c r="H429" s="114"/>
      <c r="I429" s="114"/>
      <c r="J429" s="114"/>
      <c r="K429" s="114"/>
      <c r="L429" s="114"/>
    </row>
    <row r="430" spans="1:12" customFormat="1" ht="39" customHeight="1" x14ac:dyDescent="0.2">
      <c r="A430" s="75" t="s">
        <v>30</v>
      </c>
      <c r="B430" s="75" t="s">
        <v>212</v>
      </c>
      <c r="C430" s="79" t="s">
        <v>216</v>
      </c>
      <c r="D430" s="78" t="s">
        <v>12</v>
      </c>
      <c r="E430" s="78">
        <v>1</v>
      </c>
      <c r="F430" s="78"/>
      <c r="G430" s="78">
        <f>ROUND(F430*E430,2)</f>
        <v>0</v>
      </c>
      <c r="H430" s="114"/>
      <c r="I430" s="114"/>
      <c r="J430" s="114"/>
      <c r="K430" s="114"/>
      <c r="L430" s="114"/>
    </row>
    <row r="431" spans="1:12" customFormat="1" ht="76.5" x14ac:dyDescent="0.2">
      <c r="A431" s="75"/>
      <c r="B431" s="75"/>
      <c r="C431" s="82" t="s">
        <v>448</v>
      </c>
      <c r="D431" s="78"/>
      <c r="E431" s="78"/>
      <c r="F431" s="78"/>
      <c r="G431" s="78"/>
      <c r="H431" s="114"/>
      <c r="I431" s="114"/>
      <c r="J431" s="114"/>
      <c r="K431" s="114"/>
      <c r="L431" s="114"/>
    </row>
    <row r="432" spans="1:12" customFormat="1" ht="15" x14ac:dyDescent="0.2">
      <c r="A432" s="75"/>
      <c r="B432" s="75"/>
      <c r="C432" s="82"/>
      <c r="D432" s="78"/>
      <c r="E432" s="78"/>
      <c r="F432" s="78"/>
      <c r="G432" s="78"/>
      <c r="H432" s="114"/>
      <c r="I432" s="114"/>
      <c r="J432" s="114"/>
      <c r="K432" s="114"/>
      <c r="L432" s="114"/>
    </row>
    <row r="433" spans="1:12" customFormat="1" ht="15" x14ac:dyDescent="0.2">
      <c r="A433" s="75" t="s">
        <v>38</v>
      </c>
      <c r="B433" s="75" t="s">
        <v>178</v>
      </c>
      <c r="C433" s="79" t="s">
        <v>179</v>
      </c>
      <c r="D433" s="78" t="s">
        <v>12</v>
      </c>
      <c r="E433" s="78">
        <v>1</v>
      </c>
      <c r="F433" s="78"/>
      <c r="G433" s="78">
        <f>ROUND(F433*E433,2)</f>
        <v>0</v>
      </c>
      <c r="H433" s="114"/>
      <c r="I433" s="114"/>
      <c r="J433" s="114"/>
      <c r="K433" s="114"/>
      <c r="L433" s="114"/>
    </row>
    <row r="434" spans="1:12" ht="15.75" thickBot="1" x14ac:dyDescent="0.25">
      <c r="A434" s="47"/>
      <c r="B434" s="47"/>
      <c r="C434" s="54"/>
      <c r="D434" s="48"/>
      <c r="E434" s="48"/>
      <c r="F434" s="48"/>
      <c r="G434" s="48"/>
      <c r="H434" s="12"/>
      <c r="I434" s="12"/>
      <c r="J434" s="12"/>
      <c r="K434" s="12"/>
      <c r="L434" s="12"/>
    </row>
    <row r="435" spans="1:12" ht="15.75" thickBot="1" x14ac:dyDescent="0.25">
      <c r="A435" s="49"/>
      <c r="B435" s="50" t="s">
        <v>33</v>
      </c>
      <c r="C435" s="50" t="s">
        <v>32</v>
      </c>
      <c r="D435" s="55"/>
      <c r="E435" s="51"/>
      <c r="F435" s="52"/>
      <c r="G435" s="53">
        <f>ROUND(SUM(G419:G434),2)</f>
        <v>3750</v>
      </c>
      <c r="H435" s="12"/>
      <c r="I435" s="12"/>
      <c r="J435" s="12"/>
      <c r="K435" s="12"/>
      <c r="L435" s="12"/>
    </row>
    <row r="436" spans="1:12" s="11" customFormat="1" ht="15.75" customHeight="1" x14ac:dyDescent="0.2">
      <c r="A436" s="7"/>
      <c r="B436" s="8"/>
      <c r="C436" s="8"/>
      <c r="D436" s="8"/>
      <c r="E436" s="9"/>
      <c r="F436" s="9"/>
      <c r="G436" s="10"/>
    </row>
    <row r="437" spans="1:12" s="11" customFormat="1" ht="19.5" customHeight="1" x14ac:dyDescent="0.3">
      <c r="A437" s="1"/>
      <c r="B437" s="1"/>
      <c r="C437" s="13" t="s">
        <v>53</v>
      </c>
      <c r="D437" s="14"/>
      <c r="E437" s="13"/>
      <c r="F437" s="13"/>
      <c r="G437" s="13"/>
    </row>
    <row r="438" spans="1:12" s="11" customFormat="1" ht="16.149999999999999" customHeight="1" thickBot="1" x14ac:dyDescent="0.25">
      <c r="A438" s="1"/>
      <c r="B438" s="15"/>
      <c r="C438" s="15"/>
      <c r="D438" s="15"/>
      <c r="E438" s="15"/>
      <c r="F438" s="15"/>
      <c r="G438" s="1"/>
    </row>
    <row r="439" spans="1:12" s="11" customFormat="1" ht="16.149999999999999" customHeight="1" x14ac:dyDescent="0.25">
      <c r="B439" s="16" t="s">
        <v>7</v>
      </c>
      <c r="C439" s="17" t="s">
        <v>8</v>
      </c>
      <c r="D439" s="17"/>
      <c r="E439" s="17"/>
      <c r="F439" s="18"/>
      <c r="G439" s="19">
        <f>+G79</f>
        <v>35000</v>
      </c>
    </row>
    <row r="440" spans="1:12" s="11" customFormat="1" ht="16.149999999999999" customHeight="1" x14ac:dyDescent="0.25">
      <c r="B440" s="20"/>
      <c r="C440" s="21"/>
      <c r="D440" s="21"/>
      <c r="E440" s="21"/>
      <c r="F440" s="22"/>
      <c r="G440" s="23"/>
    </row>
    <row r="441" spans="1:12" s="11" customFormat="1" ht="16.149999999999999" customHeight="1" x14ac:dyDescent="0.25">
      <c r="B441" s="24" t="s">
        <v>18</v>
      </c>
      <c r="C441" s="25" t="s">
        <v>19</v>
      </c>
      <c r="D441" s="25"/>
      <c r="E441" s="25"/>
      <c r="F441" s="26"/>
      <c r="G441" s="27">
        <f>+G161</f>
        <v>0</v>
      </c>
    </row>
    <row r="442" spans="1:12" s="11" customFormat="1" ht="16.149999999999999" customHeight="1" x14ac:dyDescent="0.25">
      <c r="B442" s="20"/>
      <c r="C442" s="21"/>
      <c r="D442" s="21"/>
      <c r="E442" s="21"/>
      <c r="F442" s="22"/>
      <c r="G442" s="23"/>
    </row>
    <row r="443" spans="1:12" s="11" customFormat="1" ht="16.149999999999999" customHeight="1" x14ac:dyDescent="0.25">
      <c r="B443" s="28" t="s">
        <v>21</v>
      </c>
      <c r="C443" s="29" t="str">
        <f>C163</f>
        <v xml:space="preserve">VOZIŠČNE KONSTRUKCIJE </v>
      </c>
      <c r="D443" s="25"/>
      <c r="E443" s="25"/>
      <c r="F443" s="26"/>
      <c r="G443" s="27">
        <f>+G224</f>
        <v>0</v>
      </c>
    </row>
    <row r="444" spans="1:12" s="11" customFormat="1" ht="16.149999999999999" customHeight="1" x14ac:dyDescent="0.25">
      <c r="B444" s="20"/>
      <c r="C444" s="30"/>
      <c r="D444" s="21"/>
      <c r="E444" s="21"/>
      <c r="F444" s="22"/>
      <c r="G444" s="23"/>
    </row>
    <row r="445" spans="1:12" s="11" customFormat="1" ht="16.149999999999999" customHeight="1" x14ac:dyDescent="0.25">
      <c r="B445" s="24" t="s">
        <v>23</v>
      </c>
      <c r="C445" s="25" t="str">
        <f>C226</f>
        <v>ODVODNJAVANJE</v>
      </c>
      <c r="D445" s="25"/>
      <c r="E445" s="25"/>
      <c r="F445" s="26"/>
      <c r="G445" s="27">
        <f>+G332</f>
        <v>0</v>
      </c>
    </row>
    <row r="446" spans="1:12" s="11" customFormat="1" ht="16.149999999999999" customHeight="1" x14ac:dyDescent="0.25">
      <c r="B446" s="20"/>
      <c r="C446" s="21"/>
      <c r="D446" s="21"/>
      <c r="E446" s="21"/>
      <c r="F446" s="22"/>
      <c r="G446" s="23"/>
    </row>
    <row r="447" spans="1:12" ht="15.75" x14ac:dyDescent="0.25">
      <c r="A447" s="11"/>
      <c r="B447" s="28" t="s">
        <v>26</v>
      </c>
      <c r="C447" s="29" t="s">
        <v>27</v>
      </c>
      <c r="D447" s="25"/>
      <c r="E447" s="25"/>
      <c r="F447" s="26"/>
      <c r="G447" s="27">
        <f>+G416</f>
        <v>0</v>
      </c>
    </row>
    <row r="448" spans="1:12" ht="15.75" x14ac:dyDescent="0.25">
      <c r="A448" s="11"/>
      <c r="B448" s="31"/>
      <c r="C448" s="30"/>
      <c r="D448" s="21"/>
      <c r="E448" s="21"/>
      <c r="F448" s="22"/>
      <c r="G448" s="32"/>
    </row>
    <row r="449" spans="1:7" ht="15.75" x14ac:dyDescent="0.25">
      <c r="A449" s="11"/>
      <c r="B449" s="28" t="s">
        <v>33</v>
      </c>
      <c r="C449" s="29" t="s">
        <v>31</v>
      </c>
      <c r="D449" s="25"/>
      <c r="E449" s="25"/>
      <c r="F449" s="26"/>
      <c r="G449" s="27">
        <f>+G435</f>
        <v>3750</v>
      </c>
    </row>
    <row r="450" spans="1:7" s="2" customFormat="1" ht="15" customHeight="1" thickBot="1" x14ac:dyDescent="0.3">
      <c r="A450" s="11"/>
      <c r="B450" s="33"/>
      <c r="C450" s="21"/>
      <c r="D450" s="21"/>
      <c r="E450" s="21"/>
      <c r="F450" s="22"/>
      <c r="G450" s="23"/>
    </row>
    <row r="451" spans="1:7" ht="18.75" thickBot="1" x14ac:dyDescent="0.25">
      <c r="A451" s="34"/>
      <c r="B451" s="35"/>
      <c r="C451" s="36" t="s">
        <v>35</v>
      </c>
      <c r="D451" s="37"/>
      <c r="E451" s="37"/>
      <c r="F451" s="38"/>
      <c r="G451" s="39">
        <f>ROUND(SUM(G439:G450),2)</f>
        <v>38750</v>
      </c>
    </row>
    <row r="452" spans="1:7" ht="13.5" thickTop="1" x14ac:dyDescent="0.2"/>
    <row r="453" spans="1:7" x14ac:dyDescent="0.2">
      <c r="A453" s="3"/>
      <c r="B453" s="4"/>
      <c r="C453" s="5"/>
      <c r="D453" s="6"/>
      <c r="E453" s="6"/>
      <c r="F453" s="6"/>
      <c r="G453" s="6"/>
    </row>
  </sheetData>
  <mergeCells count="12">
    <mergeCell ref="C418:D418"/>
    <mergeCell ref="C226:D226"/>
    <mergeCell ref="C335:D335"/>
    <mergeCell ref="C224:E224"/>
    <mergeCell ref="C161:D161"/>
    <mergeCell ref="C163:D163"/>
    <mergeCell ref="C81:D81"/>
    <mergeCell ref="A1:G1"/>
    <mergeCell ref="A2:G2"/>
    <mergeCell ref="C6:D6"/>
    <mergeCell ref="C79:D79"/>
    <mergeCell ref="A3:G3"/>
  </mergeCells>
  <phoneticPr fontId="0" type="noConversion"/>
  <pageMargins left="1.3385826771653544" right="0.19685039370078741" top="1.1023622047244095" bottom="0.98425196850393704" header="0" footer="0"/>
  <pageSetup paperSize="9" scale="90" orientation="portrait" r:id="rId1"/>
  <headerFooter alignWithMargins="0"/>
  <rowBreaks count="1" manualBreakCount="1">
    <brk id="4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0502-D82D-44AE-9207-7D26137BEA04}">
  <dimension ref="A1:L462"/>
  <sheetViews>
    <sheetView zoomScale="85" zoomScaleNormal="85" zoomScaleSheetLayoutView="50" workbookViewId="0">
      <selection activeCell="J11" sqref="J11"/>
    </sheetView>
  </sheetViews>
  <sheetFormatPr defaultColWidth="9.140625" defaultRowHeight="12.75" x14ac:dyDescent="0.2"/>
  <cols>
    <col min="1" max="1" width="4.42578125" style="1" bestFit="1" customWidth="1"/>
    <col min="2" max="2" width="17.42578125" style="1" bestFit="1" customWidth="1"/>
    <col min="3" max="3" width="36" style="1" customWidth="1"/>
    <col min="4" max="4" width="4.140625" style="1" customWidth="1"/>
    <col min="5" max="5" width="10.5703125" style="1" customWidth="1"/>
    <col min="6" max="6" width="9.28515625" style="1" bestFit="1" customWidth="1"/>
    <col min="7" max="7" width="14.85546875" style="1" customWidth="1"/>
    <col min="8" max="8" width="21.42578125" style="1" customWidth="1"/>
    <col min="9" max="9" width="9.140625" style="1"/>
    <col min="10" max="10" width="11.42578125" style="1" customWidth="1"/>
    <col min="11" max="11" width="26.7109375" style="1" customWidth="1"/>
    <col min="12" max="14" width="9.140625" style="1"/>
    <col min="15" max="15" width="9.28515625" style="1" bestFit="1" customWidth="1"/>
    <col min="16" max="16384" width="9.140625" style="1"/>
  </cols>
  <sheetData>
    <row r="1" spans="1:7" customFormat="1" ht="49.15" customHeight="1" x14ac:dyDescent="0.2">
      <c r="A1" s="262" t="s">
        <v>672</v>
      </c>
      <c r="B1" s="262"/>
      <c r="C1" s="262"/>
      <c r="D1" s="262"/>
      <c r="E1" s="262"/>
      <c r="F1" s="262"/>
      <c r="G1" s="262"/>
    </row>
    <row r="2" spans="1:7" customFormat="1" ht="33" customHeight="1" x14ac:dyDescent="0.2">
      <c r="A2" s="262" t="s">
        <v>671</v>
      </c>
      <c r="B2" s="262"/>
      <c r="C2" s="262"/>
      <c r="D2" s="262"/>
      <c r="E2" s="262"/>
      <c r="F2" s="262"/>
      <c r="G2" s="262"/>
    </row>
    <row r="3" spans="1:7" customFormat="1" ht="15.75" x14ac:dyDescent="0.2">
      <c r="A3" s="255"/>
      <c r="B3" s="255"/>
      <c r="C3" s="255"/>
      <c r="D3" s="255"/>
      <c r="E3" s="255"/>
      <c r="F3" s="255"/>
      <c r="G3" s="255"/>
    </row>
    <row r="4" spans="1:7" s="58" customFormat="1" ht="19.899999999999999" customHeight="1" x14ac:dyDescent="0.2">
      <c r="A4" s="118"/>
      <c r="B4" s="209" t="s">
        <v>7</v>
      </c>
      <c r="C4" s="263" t="s">
        <v>8</v>
      </c>
      <c r="D4" s="263"/>
      <c r="E4" s="211"/>
      <c r="F4" s="211"/>
      <c r="G4" s="212"/>
    </row>
    <row r="5" spans="1:7" s="60" customFormat="1" ht="13.9" customHeight="1" x14ac:dyDescent="0.25">
      <c r="A5" s="118"/>
      <c r="B5" s="119" t="s">
        <v>65</v>
      </c>
      <c r="C5" s="120" t="s">
        <v>99</v>
      </c>
      <c r="D5" s="121"/>
      <c r="E5" s="121"/>
      <c r="F5" s="118"/>
      <c r="G5" s="118"/>
    </row>
    <row r="6" spans="1:7" s="66" customFormat="1" ht="51" x14ac:dyDescent="0.2">
      <c r="A6" s="213" t="s">
        <v>9</v>
      </c>
      <c r="B6" s="213" t="s">
        <v>467</v>
      </c>
      <c r="C6" s="214" t="s">
        <v>468</v>
      </c>
      <c r="D6" s="215" t="s">
        <v>20</v>
      </c>
      <c r="E6" s="215">
        <v>46.2</v>
      </c>
      <c r="F6" s="215"/>
      <c r="G6" s="215">
        <f>ROUND(F6*E6,2)</f>
        <v>0</v>
      </c>
    </row>
    <row r="7" spans="1:7" s="74" customFormat="1" ht="28.9" customHeight="1" x14ac:dyDescent="0.2">
      <c r="A7" s="118"/>
      <c r="B7" s="118"/>
      <c r="C7" s="214" t="s">
        <v>469</v>
      </c>
      <c r="D7" s="118"/>
      <c r="E7" s="215"/>
      <c r="F7" s="215"/>
      <c r="G7" s="215"/>
    </row>
    <row r="8" spans="1:7" s="74" customFormat="1" ht="14.25" x14ac:dyDescent="0.2">
      <c r="A8" s="216" t="s">
        <v>11</v>
      </c>
      <c r="B8" s="216" t="s">
        <v>470</v>
      </c>
      <c r="C8" s="214" t="s">
        <v>471</v>
      </c>
      <c r="D8" s="118" t="s">
        <v>12</v>
      </c>
      <c r="E8" s="215">
        <v>1</v>
      </c>
      <c r="F8" s="215"/>
      <c r="G8" s="215">
        <f>ROUND(F8*E8,2)</f>
        <v>0</v>
      </c>
    </row>
    <row r="9" spans="1:7" customFormat="1" ht="25.5" x14ac:dyDescent="0.2">
      <c r="A9" s="213" t="s">
        <v>13</v>
      </c>
      <c r="B9" s="213" t="s">
        <v>472</v>
      </c>
      <c r="C9" s="214" t="s">
        <v>473</v>
      </c>
      <c r="D9" s="215" t="s">
        <v>474</v>
      </c>
      <c r="E9" s="215">
        <v>10</v>
      </c>
      <c r="F9" s="215"/>
      <c r="G9" s="215">
        <f>ROUND(F9*E9,2)</f>
        <v>0</v>
      </c>
    </row>
    <row r="10" spans="1:7" customFormat="1" x14ac:dyDescent="0.2">
      <c r="A10" s="118"/>
      <c r="B10" s="217" t="s">
        <v>7</v>
      </c>
      <c r="C10" s="261" t="s">
        <v>17</v>
      </c>
      <c r="D10" s="261"/>
      <c r="E10" s="211"/>
      <c r="F10" s="211"/>
      <c r="G10" s="212">
        <f>ROUND((G9+G6+G8),2)</f>
        <v>0</v>
      </c>
    </row>
    <row r="11" spans="1:7" customFormat="1" ht="35.450000000000003" customHeight="1" x14ac:dyDescent="0.2">
      <c r="A11" s="118"/>
      <c r="B11" s="118" t="s">
        <v>475</v>
      </c>
      <c r="C11" s="118"/>
      <c r="D11" s="118"/>
      <c r="E11" s="118"/>
      <c r="F11" s="118"/>
      <c r="G11" s="118"/>
    </row>
    <row r="12" spans="1:7" customFormat="1" ht="15.75" x14ac:dyDescent="0.2">
      <c r="A12" s="118"/>
      <c r="B12" s="218" t="s">
        <v>18</v>
      </c>
      <c r="C12" s="173" t="s">
        <v>476</v>
      </c>
      <c r="D12" s="173"/>
      <c r="E12" s="173"/>
      <c r="F12" s="219"/>
      <c r="G12" s="219"/>
    </row>
    <row r="13" spans="1:7" customFormat="1" ht="39.75" customHeight="1" x14ac:dyDescent="0.2">
      <c r="A13" s="220"/>
      <c r="B13" s="209" t="s">
        <v>67</v>
      </c>
      <c r="C13" s="210" t="s">
        <v>68</v>
      </c>
      <c r="D13" s="220"/>
      <c r="E13" s="220"/>
      <c r="F13" s="220"/>
      <c r="G13" s="220"/>
    </row>
    <row r="14" spans="1:7" customFormat="1" x14ac:dyDescent="0.2">
      <c r="A14" s="118"/>
      <c r="B14" s="118"/>
      <c r="C14" s="118"/>
      <c r="D14" s="118"/>
      <c r="E14" s="118"/>
      <c r="F14" s="118"/>
      <c r="G14" s="118"/>
    </row>
    <row r="15" spans="1:7" customFormat="1" ht="25.5" x14ac:dyDescent="0.2">
      <c r="A15" s="213" t="s">
        <v>14</v>
      </c>
      <c r="B15" s="213" t="s">
        <v>139</v>
      </c>
      <c r="C15" s="214" t="s">
        <v>138</v>
      </c>
      <c r="D15" s="215" t="s">
        <v>20</v>
      </c>
      <c r="E15" s="215">
        <v>70.819999999999993</v>
      </c>
      <c r="F15" s="215"/>
      <c r="G15" s="215">
        <f>ROUND(F15*E15,2)</f>
        <v>0</v>
      </c>
    </row>
    <row r="16" spans="1:7" customFormat="1" ht="25.5" x14ac:dyDescent="0.2">
      <c r="A16" s="118"/>
      <c r="B16" s="118"/>
      <c r="C16" s="221" t="s">
        <v>477</v>
      </c>
      <c r="D16" s="118"/>
      <c r="E16" s="215"/>
      <c r="F16" s="215"/>
      <c r="G16" s="215"/>
    </row>
    <row r="17" spans="1:7" customFormat="1" ht="25.5" x14ac:dyDescent="0.2">
      <c r="A17" s="213" t="s">
        <v>16</v>
      </c>
      <c r="B17" s="213" t="s">
        <v>143</v>
      </c>
      <c r="C17" s="214" t="s">
        <v>142</v>
      </c>
      <c r="D17" s="215" t="s">
        <v>20</v>
      </c>
      <c r="E17" s="215">
        <v>542.1</v>
      </c>
      <c r="F17" s="215"/>
      <c r="G17" s="215">
        <f>ROUND(F17*E17,2)</f>
        <v>0</v>
      </c>
    </row>
    <row r="18" spans="1:7" s="84" customFormat="1" ht="25.5" x14ac:dyDescent="0.2">
      <c r="A18" s="118"/>
      <c r="B18" s="118"/>
      <c r="C18" s="221" t="s">
        <v>478</v>
      </c>
      <c r="D18" s="118"/>
      <c r="E18" s="215"/>
      <c r="F18" s="215"/>
      <c r="G18" s="215"/>
    </row>
    <row r="19" spans="1:7" customFormat="1" x14ac:dyDescent="0.2">
      <c r="A19" s="118"/>
      <c r="B19" s="118"/>
      <c r="C19" s="118"/>
      <c r="D19" s="118"/>
      <c r="E19" s="215"/>
      <c r="F19" s="215"/>
      <c r="G19" s="215"/>
    </row>
    <row r="20" spans="1:7" s="88" customFormat="1" ht="15" x14ac:dyDescent="0.25">
      <c r="A20" s="118"/>
      <c r="B20" s="119" t="s">
        <v>71</v>
      </c>
      <c r="C20" s="120" t="s">
        <v>70</v>
      </c>
      <c r="D20" s="121"/>
      <c r="E20" s="121"/>
      <c r="F20" s="121"/>
      <c r="G20" s="121"/>
    </row>
    <row r="21" spans="1:7" s="88" customFormat="1" ht="15" x14ac:dyDescent="0.25">
      <c r="A21" s="118"/>
      <c r="B21" s="213"/>
      <c r="C21" s="214"/>
      <c r="D21" s="215"/>
      <c r="E21" s="215"/>
      <c r="F21" s="215"/>
      <c r="G21" s="215"/>
    </row>
    <row r="22" spans="1:7" customFormat="1" ht="25.5" x14ac:dyDescent="0.2">
      <c r="A22" s="213" t="s">
        <v>29</v>
      </c>
      <c r="B22" s="213" t="s">
        <v>144</v>
      </c>
      <c r="C22" s="214" t="s">
        <v>47</v>
      </c>
      <c r="D22" s="215" t="s">
        <v>15</v>
      </c>
      <c r="E22" s="215">
        <v>230</v>
      </c>
      <c r="F22" s="215"/>
      <c r="G22" s="215">
        <f>ROUND(F22*E22,2)</f>
        <v>0</v>
      </c>
    </row>
    <row r="23" spans="1:7" customFormat="1" ht="27.75" customHeight="1" x14ac:dyDescent="0.2">
      <c r="A23" s="118"/>
      <c r="B23" s="118"/>
      <c r="C23" s="118"/>
      <c r="D23" s="118"/>
      <c r="E23" s="215"/>
      <c r="F23" s="215"/>
      <c r="G23" s="215"/>
    </row>
    <row r="24" spans="1:7" customFormat="1" ht="15" x14ac:dyDescent="0.25">
      <c r="A24" s="118"/>
      <c r="B24" s="119" t="s">
        <v>73</v>
      </c>
      <c r="C24" s="120" t="s">
        <v>74</v>
      </c>
      <c r="D24" s="121"/>
      <c r="E24" s="121"/>
      <c r="F24" s="121"/>
      <c r="G24" s="121"/>
    </row>
    <row r="25" spans="1:7" customFormat="1" ht="39.75" customHeight="1" x14ac:dyDescent="0.2">
      <c r="A25" s="213" t="s">
        <v>30</v>
      </c>
      <c r="B25" s="213" t="s">
        <v>395</v>
      </c>
      <c r="C25" s="214" t="s">
        <v>393</v>
      </c>
      <c r="D25" s="215" t="s">
        <v>15</v>
      </c>
      <c r="E25" s="215">
        <v>230</v>
      </c>
      <c r="F25" s="215"/>
      <c r="G25" s="215">
        <f>ROUND(F25*E25,2)</f>
        <v>0</v>
      </c>
    </row>
    <row r="26" spans="1:7" customFormat="1" x14ac:dyDescent="0.2">
      <c r="A26" s="118"/>
      <c r="B26" s="118"/>
      <c r="C26" s="118"/>
      <c r="D26" s="118"/>
      <c r="E26" s="215"/>
      <c r="F26" s="215"/>
      <c r="G26" s="215"/>
    </row>
    <row r="27" spans="1:7" customFormat="1" ht="15" x14ac:dyDescent="0.25">
      <c r="A27" s="118"/>
      <c r="B27" s="119" t="s">
        <v>72</v>
      </c>
      <c r="C27" s="120" t="s">
        <v>70</v>
      </c>
      <c r="D27" s="121"/>
      <c r="E27" s="121"/>
      <c r="F27" s="121"/>
      <c r="G27" s="121"/>
    </row>
    <row r="28" spans="1:7" customFormat="1" ht="25.5" x14ac:dyDescent="0.2">
      <c r="A28" s="213" t="s">
        <v>38</v>
      </c>
      <c r="B28" s="213" t="s">
        <v>389</v>
      </c>
      <c r="C28" s="214" t="s">
        <v>479</v>
      </c>
      <c r="D28" s="215" t="s">
        <v>20</v>
      </c>
      <c r="E28" s="215">
        <v>250</v>
      </c>
      <c r="F28" s="215"/>
      <c r="G28" s="215">
        <f>ROUND(F28*E28,2)</f>
        <v>0</v>
      </c>
    </row>
    <row r="29" spans="1:7" customFormat="1" ht="38.25" x14ac:dyDescent="0.2">
      <c r="A29" s="118"/>
      <c r="B29" s="118"/>
      <c r="C29" s="222" t="s">
        <v>480</v>
      </c>
      <c r="D29" s="118"/>
      <c r="E29" s="215"/>
      <c r="F29" s="215"/>
      <c r="G29" s="215"/>
    </row>
    <row r="30" spans="1:7" customFormat="1" x14ac:dyDescent="0.2">
      <c r="A30" s="118"/>
      <c r="B30" s="118"/>
      <c r="C30" s="118"/>
      <c r="D30" s="118"/>
      <c r="E30" s="215"/>
      <c r="F30" s="215"/>
      <c r="G30" s="215"/>
    </row>
    <row r="31" spans="1:7" customFormat="1" ht="31.15" customHeight="1" x14ac:dyDescent="0.2">
      <c r="A31" s="213" t="s">
        <v>54</v>
      </c>
      <c r="B31" s="213" t="s">
        <v>148</v>
      </c>
      <c r="C31" s="214" t="s">
        <v>481</v>
      </c>
      <c r="D31" s="215" t="s">
        <v>20</v>
      </c>
      <c r="E31" s="215">
        <v>858</v>
      </c>
      <c r="F31" s="215"/>
      <c r="G31" s="215">
        <f>ROUND(F31*E31,2)</f>
        <v>0</v>
      </c>
    </row>
    <row r="32" spans="1:7" customFormat="1" x14ac:dyDescent="0.2">
      <c r="A32" s="118"/>
      <c r="B32" s="118"/>
      <c r="C32" s="118"/>
      <c r="D32" s="118"/>
      <c r="E32" s="215"/>
      <c r="F32" s="215"/>
      <c r="G32" s="215"/>
    </row>
    <row r="33" spans="1:7" customFormat="1" ht="38.25" x14ac:dyDescent="0.2">
      <c r="A33" s="213" t="s">
        <v>40</v>
      </c>
      <c r="B33" s="213" t="s">
        <v>482</v>
      </c>
      <c r="C33" s="214" t="s">
        <v>483</v>
      </c>
      <c r="D33" s="215" t="s">
        <v>20</v>
      </c>
      <c r="E33" s="215">
        <v>102</v>
      </c>
      <c r="F33" s="215"/>
      <c r="G33" s="215">
        <f>ROUND(F33*E33,2)</f>
        <v>0</v>
      </c>
    </row>
    <row r="34" spans="1:7" customFormat="1" ht="38.25" x14ac:dyDescent="0.2">
      <c r="A34" s="118"/>
      <c r="B34" s="118"/>
      <c r="C34" s="222" t="s">
        <v>484</v>
      </c>
      <c r="D34" s="118"/>
      <c r="E34" s="215"/>
      <c r="F34" s="215"/>
      <c r="G34" s="215"/>
    </row>
    <row r="35" spans="1:7" customFormat="1" x14ac:dyDescent="0.2">
      <c r="A35" s="118"/>
      <c r="B35" s="118"/>
      <c r="C35" s="118"/>
      <c r="D35" s="118"/>
      <c r="E35" s="215"/>
      <c r="F35" s="215"/>
      <c r="G35" s="215"/>
    </row>
    <row r="36" spans="1:7" customFormat="1" ht="30" x14ac:dyDescent="0.25">
      <c r="A36" s="118"/>
      <c r="B36" s="119" t="s">
        <v>77</v>
      </c>
      <c r="C36" s="120" t="s">
        <v>78</v>
      </c>
      <c r="D36" s="121"/>
      <c r="E36" s="121"/>
      <c r="F36" s="121"/>
      <c r="G36" s="121"/>
    </row>
    <row r="37" spans="1:7" customFormat="1" ht="25.5" x14ac:dyDescent="0.2">
      <c r="A37" s="213" t="s">
        <v>39</v>
      </c>
      <c r="B37" s="213" t="s">
        <v>146</v>
      </c>
      <c r="C37" s="214" t="s">
        <v>145</v>
      </c>
      <c r="D37" s="215" t="s">
        <v>147</v>
      </c>
      <c r="E37" s="215">
        <v>1140</v>
      </c>
      <c r="F37" s="215"/>
      <c r="G37" s="215">
        <f>ROUND(F37*E37,2)</f>
        <v>0</v>
      </c>
    </row>
    <row r="38" spans="1:7" customFormat="1" ht="15" x14ac:dyDescent="0.25">
      <c r="A38" s="223"/>
      <c r="B38" s="223"/>
      <c r="C38" s="223"/>
      <c r="D38" s="223"/>
      <c r="E38" s="121"/>
      <c r="F38" s="121"/>
      <c r="G38" s="121"/>
    </row>
    <row r="39" spans="1:7" customFormat="1" ht="15.75" x14ac:dyDescent="0.2">
      <c r="A39" s="118"/>
      <c r="B39" s="218" t="s">
        <v>18</v>
      </c>
      <c r="C39" s="261" t="s">
        <v>34</v>
      </c>
      <c r="D39" s="261"/>
      <c r="E39" s="211"/>
      <c r="F39" s="211"/>
      <c r="G39" s="212">
        <f>ROUND(SUM(G15:G38),2)</f>
        <v>0</v>
      </c>
    </row>
    <row r="40" spans="1:7" customFormat="1" x14ac:dyDescent="0.2">
      <c r="A40" s="118"/>
      <c r="B40" s="118"/>
      <c r="C40" s="118"/>
      <c r="D40" s="118"/>
      <c r="E40" s="118"/>
      <c r="F40" s="118"/>
      <c r="G40" s="118"/>
    </row>
    <row r="41" spans="1:7" customFormat="1" x14ac:dyDescent="0.2">
      <c r="A41" s="118"/>
      <c r="B41" s="118"/>
      <c r="C41" s="118"/>
      <c r="D41" s="118"/>
      <c r="E41" s="118"/>
      <c r="F41" s="118"/>
      <c r="G41" s="118"/>
    </row>
    <row r="42" spans="1:7" customFormat="1" ht="15.75" x14ac:dyDescent="0.2">
      <c r="A42" s="118"/>
      <c r="B42" s="218" t="s">
        <v>23</v>
      </c>
      <c r="C42" s="265" t="s">
        <v>24</v>
      </c>
      <c r="D42" s="265"/>
      <c r="E42" s="173"/>
      <c r="F42" s="219"/>
      <c r="G42" s="219"/>
    </row>
    <row r="43" spans="1:7" customFormat="1" ht="63.75" x14ac:dyDescent="0.2">
      <c r="A43" s="118" t="s">
        <v>55</v>
      </c>
      <c r="B43" s="213" t="s">
        <v>485</v>
      </c>
      <c r="C43" s="214" t="s">
        <v>486</v>
      </c>
      <c r="D43" s="215" t="s">
        <v>20</v>
      </c>
      <c r="E43" s="215">
        <v>16.22</v>
      </c>
      <c r="F43" s="215"/>
      <c r="G43" s="215">
        <f>ROUND(F43*E43,2)</f>
        <v>0</v>
      </c>
    </row>
    <row r="44" spans="1:7" customFormat="1" ht="15" x14ac:dyDescent="0.2">
      <c r="A44" s="118"/>
      <c r="B44" s="209" t="s">
        <v>89</v>
      </c>
      <c r="C44" s="120" t="s">
        <v>487</v>
      </c>
      <c r="D44" s="210"/>
      <c r="E44" s="224"/>
      <c r="F44" s="225"/>
      <c r="G44" s="225"/>
    </row>
    <row r="45" spans="1:7" customFormat="1" x14ac:dyDescent="0.2">
      <c r="A45" s="118"/>
      <c r="B45" s="118"/>
      <c r="C45" s="118"/>
      <c r="D45" s="118"/>
      <c r="E45" s="215"/>
      <c r="F45" s="215"/>
      <c r="G45" s="215"/>
    </row>
    <row r="46" spans="1:7" customFormat="1" ht="76.5" x14ac:dyDescent="0.2">
      <c r="A46" s="213" t="s">
        <v>106</v>
      </c>
      <c r="B46" s="213" t="s">
        <v>488</v>
      </c>
      <c r="C46" s="214" t="s">
        <v>489</v>
      </c>
      <c r="D46" s="215" t="s">
        <v>45</v>
      </c>
      <c r="E46" s="215">
        <v>77</v>
      </c>
      <c r="F46" s="215"/>
      <c r="G46" s="215">
        <f>ROUND(F46*E46,2)</f>
        <v>0</v>
      </c>
    </row>
    <row r="47" spans="1:7" customFormat="1" ht="15" x14ac:dyDescent="0.25">
      <c r="A47" s="223"/>
      <c r="B47" s="223"/>
      <c r="C47" s="223"/>
      <c r="D47" s="223"/>
      <c r="E47" s="121"/>
      <c r="F47" s="121"/>
      <c r="G47" s="121"/>
    </row>
    <row r="48" spans="1:7" customFormat="1" ht="76.5" x14ac:dyDescent="0.2">
      <c r="A48" s="213" t="s">
        <v>56</v>
      </c>
      <c r="B48" s="213" t="s">
        <v>490</v>
      </c>
      <c r="C48" s="214" t="s">
        <v>491</v>
      </c>
      <c r="D48" s="215" t="s">
        <v>12</v>
      </c>
      <c r="E48" s="215">
        <v>2</v>
      </c>
      <c r="F48" s="215"/>
      <c r="G48" s="215">
        <f>ROUND(F48*E48,2)</f>
        <v>0</v>
      </c>
    </row>
    <row r="49" spans="1:7" customFormat="1" x14ac:dyDescent="0.2">
      <c r="A49" s="118"/>
      <c r="B49" s="118"/>
      <c r="C49" s="118"/>
      <c r="D49" s="118"/>
      <c r="E49" s="215"/>
      <c r="F49" s="215"/>
      <c r="G49" s="215"/>
    </row>
    <row r="50" spans="1:7" customFormat="1" ht="72.599999999999994" customHeight="1" x14ac:dyDescent="0.2">
      <c r="A50" s="213" t="s">
        <v>57</v>
      </c>
      <c r="B50" s="213" t="s">
        <v>492</v>
      </c>
      <c r="C50" s="214" t="s">
        <v>493</v>
      </c>
      <c r="D50" s="215" t="s">
        <v>12</v>
      </c>
      <c r="E50" s="215">
        <v>2</v>
      </c>
      <c r="F50" s="215"/>
      <c r="G50" s="215">
        <f>ROUND(F50*E50,2)</f>
        <v>0</v>
      </c>
    </row>
    <row r="51" spans="1:7" customFormat="1" x14ac:dyDescent="0.2">
      <c r="A51" s="118"/>
      <c r="B51" s="118"/>
      <c r="C51" s="118"/>
      <c r="D51" s="118"/>
      <c r="E51" s="215"/>
      <c r="F51" s="215"/>
      <c r="G51" s="215"/>
    </row>
    <row r="52" spans="1:7" customFormat="1" ht="33" customHeight="1" x14ac:dyDescent="0.2">
      <c r="A52" s="213" t="s">
        <v>41</v>
      </c>
      <c r="B52" s="213" t="s">
        <v>494</v>
      </c>
      <c r="C52" s="214" t="s">
        <v>495</v>
      </c>
      <c r="D52" s="215" t="s">
        <v>12</v>
      </c>
      <c r="E52" s="215">
        <v>2</v>
      </c>
      <c r="F52" s="215"/>
      <c r="G52" s="215">
        <f>ROUND(F52*E52,2)</f>
        <v>0</v>
      </c>
    </row>
    <row r="53" spans="1:7" customFormat="1" ht="27.75" customHeight="1" x14ac:dyDescent="0.2">
      <c r="A53" s="118"/>
      <c r="B53" s="118"/>
      <c r="C53" s="118"/>
      <c r="D53" s="118"/>
      <c r="E53" s="215"/>
      <c r="F53" s="215"/>
      <c r="G53" s="215"/>
    </row>
    <row r="54" spans="1:7" customFormat="1" ht="15.75" x14ac:dyDescent="0.2">
      <c r="A54" s="118"/>
      <c r="B54" s="218" t="s">
        <v>23</v>
      </c>
      <c r="C54" s="265" t="s">
        <v>496</v>
      </c>
      <c r="D54" s="265"/>
      <c r="E54" s="226"/>
      <c r="F54" s="219"/>
      <c r="G54" s="212">
        <f>ROUND(SUM(G43:G52),2)</f>
        <v>0</v>
      </c>
    </row>
    <row r="55" spans="1:7" customFormat="1" x14ac:dyDescent="0.2">
      <c r="A55" s="118"/>
      <c r="B55" s="118"/>
      <c r="C55" s="118"/>
      <c r="D55" s="118"/>
      <c r="E55" s="118"/>
      <c r="F55" s="118"/>
      <c r="G55" s="118"/>
    </row>
    <row r="56" spans="1:7" customFormat="1" ht="15.75" x14ac:dyDescent="0.2">
      <c r="A56" s="118"/>
      <c r="B56" s="218" t="s">
        <v>42</v>
      </c>
      <c r="C56" s="265" t="s">
        <v>43</v>
      </c>
      <c r="D56" s="265"/>
      <c r="E56" s="173"/>
      <c r="F56" s="219"/>
      <c r="G56" s="219"/>
    </row>
    <row r="57" spans="1:7" customFormat="1" ht="15.75" x14ac:dyDescent="0.2">
      <c r="A57" s="118"/>
      <c r="B57" s="218" t="s">
        <v>497</v>
      </c>
      <c r="C57" s="265" t="s">
        <v>498</v>
      </c>
      <c r="D57" s="265"/>
      <c r="E57" s="173"/>
      <c r="F57" s="219"/>
      <c r="G57" s="219"/>
    </row>
    <row r="58" spans="1:7" customFormat="1" ht="37.5" customHeight="1" x14ac:dyDescent="0.2">
      <c r="A58" s="213" t="s">
        <v>58</v>
      </c>
      <c r="B58" s="213" t="s">
        <v>499</v>
      </c>
      <c r="C58" s="214" t="s">
        <v>500</v>
      </c>
      <c r="D58" s="215" t="s">
        <v>15</v>
      </c>
      <c r="E58" s="215">
        <v>14.2</v>
      </c>
      <c r="F58" s="215"/>
      <c r="G58" s="215">
        <f>ROUND(F58*E58,2)</f>
        <v>0</v>
      </c>
    </row>
    <row r="59" spans="1:7" customFormat="1" ht="25.5" x14ac:dyDescent="0.2">
      <c r="A59" s="213"/>
      <c r="B59" s="213"/>
      <c r="C59" s="214" t="s">
        <v>501</v>
      </c>
      <c r="D59" s="215"/>
      <c r="E59" s="215"/>
      <c r="F59" s="215"/>
      <c r="G59" s="215"/>
    </row>
    <row r="60" spans="1:7" customFormat="1" x14ac:dyDescent="0.2">
      <c r="A60" s="213"/>
      <c r="B60" s="213"/>
      <c r="C60" s="214"/>
      <c r="D60" s="215"/>
      <c r="E60" s="215"/>
      <c r="F60" s="215"/>
      <c r="G60" s="215" t="s">
        <v>475</v>
      </c>
    </row>
    <row r="61" spans="1:7" customFormat="1" ht="50.25" customHeight="1" x14ac:dyDescent="0.2">
      <c r="A61" s="213" t="s">
        <v>502</v>
      </c>
      <c r="B61" s="213" t="s">
        <v>503</v>
      </c>
      <c r="C61" s="214" t="s">
        <v>504</v>
      </c>
      <c r="D61" s="215" t="s">
        <v>15</v>
      </c>
      <c r="E61" s="215">
        <v>121</v>
      </c>
      <c r="F61" s="215"/>
      <c r="G61" s="215">
        <f>ROUND(F61*E61,2)</f>
        <v>0</v>
      </c>
    </row>
    <row r="62" spans="1:7" customFormat="1" x14ac:dyDescent="0.2">
      <c r="A62" s="213"/>
      <c r="B62" s="213"/>
      <c r="C62" s="214" t="s">
        <v>505</v>
      </c>
      <c r="D62" s="215"/>
      <c r="E62" s="215"/>
      <c r="F62" s="215"/>
      <c r="G62" s="215"/>
    </row>
    <row r="63" spans="1:7" customFormat="1" x14ac:dyDescent="0.2">
      <c r="A63" s="213" t="s">
        <v>506</v>
      </c>
      <c r="B63" s="227" t="s">
        <v>507</v>
      </c>
      <c r="C63" s="213" t="s">
        <v>508</v>
      </c>
      <c r="D63" s="215" t="s">
        <v>509</v>
      </c>
      <c r="E63" s="215">
        <v>32</v>
      </c>
      <c r="F63" s="215"/>
      <c r="G63" s="215"/>
    </row>
    <row r="64" spans="1:7" customFormat="1" ht="25.5" x14ac:dyDescent="0.2">
      <c r="A64" s="213"/>
      <c r="B64" s="213"/>
      <c r="C64" s="214" t="s">
        <v>510</v>
      </c>
      <c r="D64" s="215"/>
      <c r="E64" s="215"/>
      <c r="F64" s="215"/>
      <c r="G64" s="215"/>
    </row>
    <row r="65" spans="1:7" customFormat="1" ht="63.75" customHeight="1" x14ac:dyDescent="0.2">
      <c r="A65" s="213" t="s">
        <v>511</v>
      </c>
      <c r="B65" s="213" t="s">
        <v>512</v>
      </c>
      <c r="C65" s="214" t="s">
        <v>513</v>
      </c>
      <c r="D65" s="215" t="s">
        <v>15</v>
      </c>
      <c r="E65" s="215">
        <v>31</v>
      </c>
      <c r="F65" s="215"/>
      <c r="G65" s="215">
        <f>ROUND(F65*E65,2)</f>
        <v>0</v>
      </c>
    </row>
    <row r="66" spans="1:7" customFormat="1" x14ac:dyDescent="0.2">
      <c r="A66" s="213"/>
      <c r="B66" s="213"/>
      <c r="C66" s="118"/>
      <c r="D66" s="215"/>
      <c r="E66" s="215"/>
      <c r="F66" s="215"/>
      <c r="G66" s="215"/>
    </row>
    <row r="67" spans="1:7" customFormat="1" ht="50.45" customHeight="1" x14ac:dyDescent="0.2">
      <c r="A67" s="213" t="s">
        <v>514</v>
      </c>
      <c r="B67" s="213" t="s">
        <v>515</v>
      </c>
      <c r="C67" s="214" t="s">
        <v>516</v>
      </c>
      <c r="D67" s="215" t="s">
        <v>15</v>
      </c>
      <c r="E67" s="215">
        <v>18</v>
      </c>
      <c r="F67" s="215"/>
      <c r="G67" s="215">
        <f>ROUND(F67*E67,2)</f>
        <v>0</v>
      </c>
    </row>
    <row r="68" spans="1:7" customFormat="1" ht="50.45" customHeight="1" x14ac:dyDescent="0.2">
      <c r="A68" s="213" t="s">
        <v>288</v>
      </c>
      <c r="B68" s="213" t="s">
        <v>517</v>
      </c>
      <c r="C68" s="214" t="s">
        <v>518</v>
      </c>
      <c r="D68" s="215" t="s">
        <v>509</v>
      </c>
      <c r="E68" s="215">
        <v>38</v>
      </c>
      <c r="F68" s="215"/>
      <c r="G68" s="215">
        <f>ROUND(F68*E68,2)</f>
        <v>0</v>
      </c>
    </row>
    <row r="69" spans="1:7" customFormat="1" x14ac:dyDescent="0.2">
      <c r="A69" s="227"/>
      <c r="B69" s="227"/>
      <c r="C69" s="221"/>
      <c r="D69" s="215"/>
      <c r="E69" s="215"/>
      <c r="F69" s="215"/>
      <c r="G69" s="215"/>
    </row>
    <row r="70" spans="1:7" customFormat="1" ht="15.75" x14ac:dyDescent="0.2">
      <c r="A70" s="118"/>
      <c r="B70" s="218" t="s">
        <v>497</v>
      </c>
      <c r="C70" s="265" t="s">
        <v>519</v>
      </c>
      <c r="D70" s="265"/>
      <c r="E70" s="226"/>
      <c r="F70" s="219"/>
      <c r="G70" s="212">
        <f>ROUND(SUM(G58:G68),2)</f>
        <v>0</v>
      </c>
    </row>
    <row r="71" spans="1:7" customFormat="1" x14ac:dyDescent="0.2">
      <c r="A71" s="118"/>
      <c r="B71" s="118"/>
      <c r="C71" s="118"/>
      <c r="D71" s="118"/>
      <c r="E71" s="118"/>
      <c r="F71" s="118"/>
      <c r="G71" s="118"/>
    </row>
    <row r="72" spans="1:7" customFormat="1" x14ac:dyDescent="0.2">
      <c r="A72" s="118"/>
      <c r="B72" s="118"/>
      <c r="C72" s="118"/>
      <c r="D72" s="118"/>
      <c r="E72" s="118"/>
      <c r="F72" s="118"/>
      <c r="G72" s="118"/>
    </row>
    <row r="73" spans="1:7" customFormat="1" ht="15.75" x14ac:dyDescent="0.2">
      <c r="A73" s="118"/>
      <c r="B73" s="218" t="s">
        <v>520</v>
      </c>
      <c r="C73" s="265" t="s">
        <v>521</v>
      </c>
      <c r="D73" s="265"/>
      <c r="E73" s="173"/>
      <c r="F73" s="219"/>
      <c r="G73" s="219"/>
    </row>
    <row r="74" spans="1:7" customFormat="1" x14ac:dyDescent="0.2">
      <c r="A74" s="118"/>
      <c r="B74" s="118"/>
      <c r="C74" s="118"/>
      <c r="D74" s="118"/>
      <c r="E74" s="118"/>
      <c r="F74" s="118"/>
      <c r="G74" s="118"/>
    </row>
    <row r="75" spans="1:7" customFormat="1" ht="38.25" x14ac:dyDescent="0.2">
      <c r="A75" s="118"/>
      <c r="B75" s="118"/>
      <c r="C75" s="214" t="s">
        <v>522</v>
      </c>
      <c r="D75" s="215" t="s">
        <v>523</v>
      </c>
      <c r="E75" s="215">
        <v>8724</v>
      </c>
      <c r="F75" s="215"/>
      <c r="G75" s="215">
        <f>ROUND(F75*E75,2)</f>
        <v>0</v>
      </c>
    </row>
    <row r="76" spans="1:7" s="88" customFormat="1" ht="15.75" x14ac:dyDescent="0.25">
      <c r="A76" s="118"/>
      <c r="B76" s="218" t="s">
        <v>520</v>
      </c>
      <c r="C76" s="265" t="s">
        <v>524</v>
      </c>
      <c r="D76" s="265"/>
      <c r="E76" s="226"/>
      <c r="F76" s="219"/>
      <c r="G76" s="212">
        <f>G75</f>
        <v>0</v>
      </c>
    </row>
    <row r="77" spans="1:7" customFormat="1" ht="47.45" customHeight="1" x14ac:dyDescent="0.2">
      <c r="A77" s="118"/>
      <c r="B77" s="118"/>
      <c r="C77" s="118"/>
      <c r="D77" s="118"/>
      <c r="E77" s="118"/>
      <c r="F77" s="118"/>
      <c r="G77" s="118"/>
    </row>
    <row r="78" spans="1:7" customFormat="1" ht="15.75" x14ac:dyDescent="0.2">
      <c r="A78" s="118"/>
      <c r="B78" s="218" t="s">
        <v>525</v>
      </c>
      <c r="C78" s="265" t="s">
        <v>526</v>
      </c>
      <c r="D78" s="265"/>
      <c r="E78" s="173"/>
      <c r="F78" s="219"/>
      <c r="G78" s="219"/>
    </row>
    <row r="79" spans="1:7" customFormat="1" x14ac:dyDescent="0.2">
      <c r="A79" s="213"/>
      <c r="B79" s="213"/>
      <c r="C79" s="214"/>
      <c r="D79" s="215"/>
      <c r="E79" s="215"/>
      <c r="F79" s="215"/>
      <c r="G79" s="215"/>
    </row>
    <row r="80" spans="1:7" customFormat="1" ht="38.25" x14ac:dyDescent="0.2">
      <c r="A80" s="213" t="s">
        <v>527</v>
      </c>
      <c r="B80" s="213" t="s">
        <v>528</v>
      </c>
      <c r="C80" s="214" t="s">
        <v>529</v>
      </c>
      <c r="D80" s="215" t="s">
        <v>20</v>
      </c>
      <c r="E80" s="215">
        <v>33.15</v>
      </c>
      <c r="F80" s="215"/>
      <c r="G80" s="215">
        <f>ROUND(F80*E80,2)</f>
        <v>0</v>
      </c>
    </row>
    <row r="81" spans="1:7" customFormat="1" ht="38.25" x14ac:dyDescent="0.2">
      <c r="A81" s="213"/>
      <c r="B81" s="213"/>
      <c r="C81" s="214" t="s">
        <v>530</v>
      </c>
      <c r="D81" s="215"/>
      <c r="E81" s="215"/>
      <c r="F81" s="215"/>
      <c r="G81" s="215"/>
    </row>
    <row r="82" spans="1:7" customFormat="1" ht="15" x14ac:dyDescent="0.25">
      <c r="A82" s="119"/>
      <c r="B82" s="119"/>
      <c r="C82" s="120"/>
      <c r="D82" s="121"/>
      <c r="E82" s="121"/>
      <c r="F82" s="121"/>
      <c r="G82" s="121"/>
    </row>
    <row r="83" spans="1:7" customFormat="1" ht="38.25" x14ac:dyDescent="0.2">
      <c r="A83" s="213" t="s">
        <v>531</v>
      </c>
      <c r="B83" s="213" t="s">
        <v>532</v>
      </c>
      <c r="C83" s="214" t="s">
        <v>533</v>
      </c>
      <c r="D83" s="215" t="s">
        <v>20</v>
      </c>
      <c r="E83" s="215">
        <v>11</v>
      </c>
      <c r="F83" s="215"/>
      <c r="G83" s="215">
        <f>ROUND(F83*E83,2)</f>
        <v>0</v>
      </c>
    </row>
    <row r="84" spans="1:7" customFormat="1" x14ac:dyDescent="0.2">
      <c r="A84" s="213"/>
      <c r="B84" s="213"/>
      <c r="C84" s="214" t="s">
        <v>534</v>
      </c>
      <c r="D84" s="215"/>
      <c r="E84" s="215"/>
      <c r="F84" s="215"/>
      <c r="G84" s="215"/>
    </row>
    <row r="85" spans="1:7" customFormat="1" x14ac:dyDescent="0.2">
      <c r="A85" s="118"/>
      <c r="B85" s="118"/>
      <c r="C85" s="118"/>
      <c r="D85" s="118"/>
      <c r="E85" s="215"/>
      <c r="F85" s="215"/>
      <c r="G85" s="215"/>
    </row>
    <row r="86" spans="1:7" customFormat="1" ht="51" x14ac:dyDescent="0.2">
      <c r="A86" s="213" t="s">
        <v>535</v>
      </c>
      <c r="B86" s="213" t="s">
        <v>536</v>
      </c>
      <c r="C86" s="214" t="s">
        <v>537</v>
      </c>
      <c r="D86" s="215" t="s">
        <v>20</v>
      </c>
      <c r="E86" s="215">
        <v>14.6</v>
      </c>
      <c r="F86" s="215"/>
      <c r="G86" s="215">
        <f>ROUND(F86*E86,2)</f>
        <v>0</v>
      </c>
    </row>
    <row r="87" spans="1:7" customFormat="1" x14ac:dyDescent="0.2">
      <c r="A87" s="118"/>
      <c r="B87" s="118"/>
      <c r="C87" s="214" t="s">
        <v>538</v>
      </c>
      <c r="D87" s="118"/>
      <c r="E87" s="215"/>
      <c r="F87" s="215"/>
      <c r="G87" s="215"/>
    </row>
    <row r="88" spans="1:7" s="74" customFormat="1" ht="19.899999999999999" customHeight="1" x14ac:dyDescent="0.2">
      <c r="A88" s="118"/>
      <c r="B88" s="118"/>
      <c r="C88" s="118"/>
      <c r="D88" s="118"/>
      <c r="E88" s="215"/>
      <c r="F88" s="215"/>
      <c r="G88" s="215"/>
    </row>
    <row r="89" spans="1:7" customFormat="1" ht="51" x14ac:dyDescent="0.2">
      <c r="A89" s="213" t="s">
        <v>539</v>
      </c>
      <c r="B89" s="213" t="s">
        <v>540</v>
      </c>
      <c r="C89" s="214" t="s">
        <v>541</v>
      </c>
      <c r="D89" s="215" t="s">
        <v>20</v>
      </c>
      <c r="E89" s="215">
        <v>15.1</v>
      </c>
      <c r="F89" s="215"/>
      <c r="G89" s="215">
        <f>ROUND(F89*E89,2)</f>
        <v>0</v>
      </c>
    </row>
    <row r="90" spans="1:7" customFormat="1" x14ac:dyDescent="0.2">
      <c r="A90" s="118"/>
      <c r="B90" s="118"/>
      <c r="C90" s="214" t="s">
        <v>542</v>
      </c>
      <c r="D90" s="118"/>
      <c r="E90" s="215"/>
      <c r="F90" s="215"/>
      <c r="G90" s="215"/>
    </row>
    <row r="91" spans="1:7" customFormat="1" x14ac:dyDescent="0.2">
      <c r="A91" s="118"/>
      <c r="B91" s="118"/>
      <c r="C91" s="118"/>
      <c r="D91" s="118"/>
      <c r="E91" s="215"/>
      <c r="F91" s="215"/>
      <c r="G91" s="215"/>
    </row>
    <row r="92" spans="1:7" customFormat="1" ht="51" x14ac:dyDescent="0.2">
      <c r="A92" s="213" t="s">
        <v>543</v>
      </c>
      <c r="B92" s="213" t="s">
        <v>544</v>
      </c>
      <c r="C92" s="214" t="s">
        <v>541</v>
      </c>
      <c r="D92" s="215" t="s">
        <v>20</v>
      </c>
      <c r="E92" s="215">
        <v>10.68</v>
      </c>
      <c r="F92" s="215"/>
      <c r="G92" s="215">
        <f>ROUND(F92*E92,2)</f>
        <v>0</v>
      </c>
    </row>
    <row r="93" spans="1:7" customFormat="1" x14ac:dyDescent="0.2">
      <c r="A93" s="118"/>
      <c r="B93" s="118"/>
      <c r="C93" s="214" t="s">
        <v>545</v>
      </c>
      <c r="D93" s="118"/>
      <c r="E93" s="215"/>
      <c r="F93" s="215"/>
      <c r="G93" s="215"/>
    </row>
    <row r="94" spans="1:7" customFormat="1" ht="14.25" x14ac:dyDescent="0.2">
      <c r="A94" s="220"/>
      <c r="B94" s="220"/>
      <c r="C94" s="220"/>
      <c r="D94" s="220"/>
      <c r="E94" s="225"/>
      <c r="F94" s="225"/>
      <c r="G94" s="225"/>
    </row>
    <row r="95" spans="1:7" customFormat="1" ht="51" x14ac:dyDescent="0.2">
      <c r="A95" s="213" t="s">
        <v>546</v>
      </c>
      <c r="B95" s="213" t="s">
        <v>547</v>
      </c>
      <c r="C95" s="214" t="s">
        <v>548</v>
      </c>
      <c r="D95" s="215" t="s">
        <v>20</v>
      </c>
      <c r="E95" s="215">
        <v>18.2</v>
      </c>
      <c r="F95" s="215"/>
      <c r="G95" s="215">
        <f>ROUND(F95*E95,2)</f>
        <v>0</v>
      </c>
    </row>
    <row r="96" spans="1:7" customFormat="1" x14ac:dyDescent="0.2">
      <c r="A96" s="213"/>
      <c r="B96" s="213"/>
      <c r="C96" s="214" t="s">
        <v>549</v>
      </c>
      <c r="D96" s="215"/>
      <c r="E96" s="215"/>
      <c r="F96" s="215"/>
      <c r="G96" s="215"/>
    </row>
    <row r="97" spans="1:7" customFormat="1" x14ac:dyDescent="0.2">
      <c r="A97" s="118"/>
      <c r="B97" s="118"/>
      <c r="C97" s="227"/>
      <c r="D97" s="118"/>
      <c r="E97" s="215"/>
      <c r="F97" s="215"/>
      <c r="G97" s="215"/>
    </row>
    <row r="98" spans="1:7" customFormat="1" x14ac:dyDescent="0.2">
      <c r="A98" s="228">
        <v>29</v>
      </c>
      <c r="B98" s="118" t="s">
        <v>550</v>
      </c>
      <c r="C98" s="214" t="s">
        <v>551</v>
      </c>
      <c r="D98" s="227" t="s">
        <v>509</v>
      </c>
      <c r="E98" s="215">
        <v>6</v>
      </c>
      <c r="F98" s="215"/>
      <c r="G98" s="215">
        <f>ROUND(F98*E98,2)</f>
        <v>0</v>
      </c>
    </row>
    <row r="99" spans="1:7" customFormat="1" x14ac:dyDescent="0.2">
      <c r="A99" s="118"/>
      <c r="B99" s="227"/>
      <c r="C99" s="214" t="s">
        <v>552</v>
      </c>
      <c r="D99" s="227"/>
      <c r="E99" s="215"/>
      <c r="F99" s="215"/>
      <c r="G99" s="215"/>
    </row>
    <row r="100" spans="1:7" customFormat="1" x14ac:dyDescent="0.2">
      <c r="A100" s="118"/>
      <c r="B100" s="118" t="s">
        <v>553</v>
      </c>
      <c r="C100" s="118" t="s">
        <v>554</v>
      </c>
      <c r="D100" s="118" t="s">
        <v>15</v>
      </c>
      <c r="E100" s="215">
        <v>28</v>
      </c>
      <c r="F100" s="215"/>
      <c r="G100" s="215">
        <f>ROUND(F100*E100,2)</f>
        <v>0</v>
      </c>
    </row>
    <row r="101" spans="1:7" customFormat="1" x14ac:dyDescent="0.2">
      <c r="A101" s="118"/>
      <c r="B101" s="227"/>
      <c r="C101" s="229" t="s">
        <v>555</v>
      </c>
      <c r="D101" s="227"/>
      <c r="E101" s="215"/>
      <c r="F101" s="215"/>
      <c r="G101" s="215"/>
    </row>
    <row r="102" spans="1:7" customFormat="1" ht="15.75" x14ac:dyDescent="0.2">
      <c r="A102" s="118"/>
      <c r="B102" s="218" t="s">
        <v>525</v>
      </c>
      <c r="C102" s="265" t="s">
        <v>556</v>
      </c>
      <c r="D102" s="265"/>
      <c r="E102" s="212">
        <f>SUM(E80:E95)</f>
        <v>102.73</v>
      </c>
      <c r="F102" s="219"/>
      <c r="G102" s="212">
        <f>ROUND(SUM(G80:G100),2)</f>
        <v>0</v>
      </c>
    </row>
    <row r="103" spans="1:7" customFormat="1" x14ac:dyDescent="0.2">
      <c r="A103" s="118"/>
      <c r="B103" s="118"/>
      <c r="C103" s="118"/>
      <c r="D103" s="118"/>
      <c r="E103" s="118"/>
      <c r="F103" s="118"/>
      <c r="G103" s="118"/>
    </row>
    <row r="104" spans="1:7" customFormat="1" x14ac:dyDescent="0.2">
      <c r="A104" s="118"/>
      <c r="B104" s="118"/>
      <c r="C104" s="118"/>
      <c r="D104" s="230"/>
      <c r="E104" s="230"/>
      <c r="F104" s="230"/>
      <c r="G104" s="118"/>
    </row>
    <row r="105" spans="1:7" customFormat="1" ht="15.75" x14ac:dyDescent="0.2">
      <c r="A105" s="118"/>
      <c r="B105" s="218" t="s">
        <v>557</v>
      </c>
      <c r="C105" s="265" t="s">
        <v>558</v>
      </c>
      <c r="D105" s="265"/>
      <c r="E105" s="173"/>
      <c r="F105" s="219"/>
      <c r="G105" s="219"/>
    </row>
    <row r="106" spans="1:7" customFormat="1" x14ac:dyDescent="0.2">
      <c r="A106" s="231"/>
      <c r="B106" s="232"/>
      <c r="C106" s="233"/>
      <c r="D106" s="230"/>
      <c r="E106" s="230"/>
      <c r="F106" s="230"/>
      <c r="G106" s="118"/>
    </row>
    <row r="107" spans="1:7" customFormat="1" ht="96" customHeight="1" x14ac:dyDescent="0.2">
      <c r="A107" s="213" t="s">
        <v>559</v>
      </c>
      <c r="B107" s="213" t="s">
        <v>560</v>
      </c>
      <c r="C107" s="214" t="s">
        <v>561</v>
      </c>
      <c r="D107" s="215" t="s">
        <v>15</v>
      </c>
      <c r="E107" s="215">
        <v>45.41</v>
      </c>
      <c r="F107" s="215"/>
      <c r="G107" s="215">
        <f>ROUND(F107*E107,2)</f>
        <v>0</v>
      </c>
    </row>
    <row r="108" spans="1:7" customFormat="1" x14ac:dyDescent="0.2">
      <c r="A108" s="234">
        <v>31</v>
      </c>
      <c r="B108" s="213" t="s">
        <v>562</v>
      </c>
      <c r="C108" s="214" t="s">
        <v>563</v>
      </c>
      <c r="D108" s="235" t="s">
        <v>509</v>
      </c>
      <c r="E108" s="235">
        <v>10.5</v>
      </c>
      <c r="F108" s="235"/>
      <c r="G108" s="215">
        <f>ROUND(F108*E108,2)</f>
        <v>0</v>
      </c>
    </row>
    <row r="109" spans="1:7" customFormat="1" ht="63.75" x14ac:dyDescent="0.2">
      <c r="A109" s="227"/>
      <c r="B109" s="118"/>
      <c r="C109" s="214" t="s">
        <v>564</v>
      </c>
      <c r="D109" s="230"/>
      <c r="E109" s="230"/>
      <c r="F109" s="230"/>
      <c r="G109" s="215"/>
    </row>
    <row r="110" spans="1:7" customFormat="1" ht="38.25" x14ac:dyDescent="0.2">
      <c r="A110" s="213" t="s">
        <v>565</v>
      </c>
      <c r="B110" s="213" t="s">
        <v>566</v>
      </c>
      <c r="C110" s="214" t="s">
        <v>567</v>
      </c>
      <c r="D110" s="215" t="s">
        <v>15</v>
      </c>
      <c r="E110" s="215">
        <v>46.41</v>
      </c>
      <c r="F110" s="215"/>
      <c r="G110" s="215">
        <f>ROUND(F110*E110,2)</f>
        <v>0</v>
      </c>
    </row>
    <row r="111" spans="1:7" s="88" customFormat="1" ht="15" x14ac:dyDescent="0.25">
      <c r="A111" s="231"/>
      <c r="B111" s="232"/>
      <c r="C111" s="233"/>
      <c r="D111" s="230"/>
      <c r="E111" s="230"/>
      <c r="F111" s="230"/>
      <c r="G111" s="121"/>
    </row>
    <row r="112" spans="1:7" customFormat="1" x14ac:dyDescent="0.2">
      <c r="A112" s="213" t="s">
        <v>568</v>
      </c>
      <c r="B112" s="213" t="s">
        <v>569</v>
      </c>
      <c r="C112" s="214" t="s">
        <v>570</v>
      </c>
      <c r="D112" s="215" t="s">
        <v>45</v>
      </c>
      <c r="E112" s="215">
        <v>10</v>
      </c>
      <c r="F112" s="215"/>
      <c r="G112" s="215">
        <f>ROUND(F112*E112,2)</f>
        <v>0</v>
      </c>
    </row>
    <row r="113" spans="1:7" customFormat="1" ht="40.9" customHeight="1" x14ac:dyDescent="0.2">
      <c r="A113" s="231"/>
      <c r="B113" s="232"/>
      <c r="C113" s="233"/>
      <c r="D113" s="230"/>
      <c r="E113" s="230"/>
      <c r="F113" s="230"/>
      <c r="G113" s="215"/>
    </row>
    <row r="114" spans="1:7" customFormat="1" ht="15.75" x14ac:dyDescent="0.2">
      <c r="A114" s="118"/>
      <c r="B114" s="218" t="s">
        <v>557</v>
      </c>
      <c r="C114" s="265" t="s">
        <v>571</v>
      </c>
      <c r="D114" s="265"/>
      <c r="E114" s="226"/>
      <c r="F114" s="219"/>
      <c r="G114" s="212">
        <f>ROUND(SUM(G107:G112),2)</f>
        <v>0</v>
      </c>
    </row>
    <row r="115" spans="1:7" customFormat="1" ht="39.75" customHeight="1" x14ac:dyDescent="0.2">
      <c r="A115" s="236"/>
      <c r="B115" s="237"/>
      <c r="C115" s="238"/>
      <c r="D115" s="239"/>
      <c r="E115" s="239"/>
      <c r="F115" s="239"/>
      <c r="G115" s="227"/>
    </row>
    <row r="116" spans="1:7" customFormat="1" ht="15.75" x14ac:dyDescent="0.2">
      <c r="A116" s="118"/>
      <c r="B116" s="218" t="s">
        <v>42</v>
      </c>
      <c r="C116" s="218" t="s">
        <v>572</v>
      </c>
      <c r="D116" s="218"/>
      <c r="E116" s="173"/>
      <c r="F116" s="219"/>
      <c r="G116" s="240">
        <f>G114+G102+G76+G70</f>
        <v>0</v>
      </c>
    </row>
    <row r="117" spans="1:7" s="88" customFormat="1" ht="15" x14ac:dyDescent="0.25">
      <c r="A117" s="124"/>
      <c r="B117" s="122"/>
      <c r="C117" s="122"/>
      <c r="D117" s="123"/>
      <c r="E117" s="123"/>
      <c r="F117" s="123"/>
    </row>
    <row r="118" spans="1:7" s="88" customFormat="1" ht="15" x14ac:dyDescent="0.25">
      <c r="A118" s="124"/>
      <c r="B118" s="122"/>
      <c r="C118" s="122"/>
      <c r="D118" s="123"/>
      <c r="E118" s="123"/>
      <c r="F118" s="123"/>
    </row>
    <row r="119" spans="1:7" customFormat="1" x14ac:dyDescent="0.2">
      <c r="A119" s="124"/>
      <c r="B119" s="122"/>
      <c r="C119" s="122"/>
      <c r="D119" s="123"/>
      <c r="E119" s="123"/>
      <c r="F119" s="123"/>
    </row>
    <row r="120" spans="1:7" customFormat="1" x14ac:dyDescent="0.2">
      <c r="A120" s="124"/>
      <c r="B120" s="122"/>
      <c r="C120" s="122"/>
      <c r="D120" s="123"/>
      <c r="E120" s="123"/>
      <c r="F120" s="123"/>
    </row>
    <row r="121" spans="1:7" customFormat="1" ht="20.25" x14ac:dyDescent="0.3">
      <c r="A121" s="125"/>
      <c r="B121" s="1"/>
      <c r="C121" s="13" t="s">
        <v>53</v>
      </c>
      <c r="D121" s="14"/>
      <c r="E121" s="13"/>
      <c r="F121" s="13"/>
      <c r="G121" s="13"/>
    </row>
    <row r="122" spans="1:7" customFormat="1" ht="13.5" thickBot="1" x14ac:dyDescent="0.25">
      <c r="B122" s="15"/>
      <c r="C122" s="15"/>
      <c r="D122" s="15"/>
      <c r="E122" s="15"/>
      <c r="F122" s="15"/>
      <c r="G122" s="1"/>
    </row>
    <row r="123" spans="1:7" customFormat="1" ht="15.75" x14ac:dyDescent="0.25">
      <c r="B123" s="16" t="s">
        <v>7</v>
      </c>
      <c r="C123" s="126" t="str">
        <f>C4</f>
        <v>PREDDELA</v>
      </c>
      <c r="D123" s="17"/>
      <c r="E123" s="17"/>
      <c r="F123" s="18"/>
      <c r="G123" s="19">
        <f>G10</f>
        <v>0</v>
      </c>
    </row>
    <row r="124" spans="1:7" customFormat="1" ht="15.75" x14ac:dyDescent="0.25">
      <c r="B124" s="20"/>
      <c r="C124" s="21"/>
      <c r="D124" s="21"/>
      <c r="E124" s="21"/>
      <c r="F124" s="22"/>
      <c r="G124" s="23"/>
    </row>
    <row r="125" spans="1:7" s="88" customFormat="1" ht="15.75" x14ac:dyDescent="0.25">
      <c r="B125" s="24" t="s">
        <v>18</v>
      </c>
      <c r="C125" s="25" t="s">
        <v>19</v>
      </c>
      <c r="D125" s="25"/>
      <c r="E125" s="25"/>
      <c r="F125" s="26"/>
      <c r="G125" s="27">
        <f>G39</f>
        <v>0</v>
      </c>
    </row>
    <row r="126" spans="1:7" s="88" customFormat="1" ht="15.75" x14ac:dyDescent="0.25">
      <c r="B126" s="20"/>
      <c r="C126" s="21"/>
      <c r="D126" s="21"/>
      <c r="E126" s="21"/>
      <c r="F126" s="22"/>
      <c r="G126" s="23"/>
    </row>
    <row r="127" spans="1:7" customFormat="1" ht="15.75" x14ac:dyDescent="0.25">
      <c r="B127" s="28" t="s">
        <v>23</v>
      </c>
      <c r="C127" s="264" t="s">
        <v>24</v>
      </c>
      <c r="D127" s="265"/>
      <c r="E127" s="162"/>
      <c r="F127" s="26"/>
      <c r="G127" s="27">
        <f>G54</f>
        <v>0</v>
      </c>
    </row>
    <row r="128" spans="1:7" customFormat="1" ht="15.75" x14ac:dyDescent="0.25">
      <c r="B128" s="20"/>
      <c r="C128" s="30"/>
      <c r="D128" s="21"/>
      <c r="E128" s="21"/>
      <c r="F128" s="22"/>
      <c r="G128" s="23"/>
    </row>
    <row r="129" spans="1:7" customFormat="1" ht="15.75" x14ac:dyDescent="0.25">
      <c r="B129" s="28" t="s">
        <v>42</v>
      </c>
      <c r="C129" s="29" t="s">
        <v>43</v>
      </c>
      <c r="D129" s="25"/>
      <c r="E129" s="25"/>
      <c r="F129" s="26"/>
      <c r="G129" s="27">
        <f>G116</f>
        <v>0</v>
      </c>
    </row>
    <row r="130" spans="1:7" customFormat="1" ht="16.5" thickBot="1" x14ac:dyDescent="0.3">
      <c r="B130" s="161"/>
      <c r="C130" s="29"/>
      <c r="D130" s="25"/>
      <c r="E130" s="25"/>
      <c r="F130" s="26"/>
      <c r="G130" s="27"/>
    </row>
    <row r="131" spans="1:7" customFormat="1" ht="18.75" thickBot="1" x14ac:dyDescent="0.25">
      <c r="A131" s="95"/>
      <c r="B131" s="35"/>
      <c r="C131" s="36" t="s">
        <v>35</v>
      </c>
      <c r="D131" s="37"/>
      <c r="E131" s="37"/>
      <c r="F131" s="38"/>
      <c r="G131" s="39">
        <f>ROUND(SUM(G123:G130),2)</f>
        <v>0</v>
      </c>
    </row>
    <row r="132" spans="1:7" customFormat="1" ht="13.5" thickTop="1" x14ac:dyDescent="0.2">
      <c r="A132" s="95"/>
      <c r="B132" s="1"/>
      <c r="C132" s="1"/>
      <c r="D132" s="1"/>
      <c r="E132" s="1"/>
      <c r="F132" s="1"/>
      <c r="G132" s="1"/>
    </row>
    <row r="133" spans="1:7" s="88" customFormat="1" ht="15" x14ac:dyDescent="0.25">
      <c r="A133" s="127"/>
      <c r="B133" s="127"/>
      <c r="C133" s="128"/>
      <c r="D133" s="129"/>
      <c r="E133" s="129"/>
      <c r="F133" s="129"/>
      <c r="G133" s="129"/>
    </row>
    <row r="134" spans="1:7" customFormat="1" x14ac:dyDescent="0.2">
      <c r="A134" s="95"/>
      <c r="B134" s="95"/>
      <c r="C134" s="130"/>
      <c r="D134" s="98"/>
      <c r="E134" s="98"/>
      <c r="F134" s="98"/>
      <c r="G134" s="98"/>
    </row>
    <row r="135" spans="1:7" customFormat="1" x14ac:dyDescent="0.2">
      <c r="A135" s="95"/>
      <c r="B135" s="95"/>
      <c r="C135" s="130"/>
      <c r="D135" s="98"/>
      <c r="E135" s="98"/>
      <c r="F135" s="98"/>
      <c r="G135" s="98"/>
    </row>
    <row r="136" spans="1:7" customFormat="1" x14ac:dyDescent="0.2">
      <c r="A136" s="95"/>
      <c r="B136" s="95"/>
      <c r="C136" s="130"/>
      <c r="D136" s="98"/>
      <c r="E136" s="98"/>
      <c r="F136" s="98"/>
      <c r="G136" s="98"/>
    </row>
    <row r="137" spans="1:7" customFormat="1" x14ac:dyDescent="0.2">
      <c r="A137" s="95"/>
      <c r="B137" s="95"/>
      <c r="C137" s="130"/>
      <c r="D137" s="98"/>
      <c r="E137" s="98"/>
      <c r="F137" s="98"/>
      <c r="G137" s="98"/>
    </row>
    <row r="138" spans="1:7" customFormat="1" x14ac:dyDescent="0.2">
      <c r="A138" s="95"/>
      <c r="B138" s="95"/>
      <c r="C138" s="130"/>
      <c r="D138" s="98"/>
      <c r="E138" s="98"/>
      <c r="F138" s="98"/>
      <c r="G138" s="98"/>
    </row>
    <row r="139" spans="1:7" s="88" customFormat="1" ht="15" x14ac:dyDescent="0.25">
      <c r="A139" s="127"/>
      <c r="B139" s="127"/>
      <c r="C139" s="128"/>
      <c r="D139" s="129"/>
      <c r="E139" s="129"/>
      <c r="F139" s="129"/>
      <c r="G139" s="129"/>
    </row>
    <row r="140" spans="1:7" customFormat="1" x14ac:dyDescent="0.2">
      <c r="A140" s="95"/>
      <c r="B140" s="95"/>
      <c r="C140" s="130"/>
      <c r="D140" s="98"/>
      <c r="E140" s="98"/>
      <c r="F140" s="98"/>
      <c r="G140" s="98"/>
    </row>
    <row r="141" spans="1:7" customFormat="1" ht="27.75" customHeight="1" x14ac:dyDescent="0.2">
      <c r="A141" s="95"/>
      <c r="B141" s="95"/>
      <c r="C141" s="130"/>
      <c r="D141" s="98"/>
      <c r="E141" s="98"/>
      <c r="F141" s="98"/>
      <c r="G141" s="98"/>
    </row>
    <row r="142" spans="1:7" customFormat="1" ht="38.25" customHeight="1" x14ac:dyDescent="0.2">
      <c r="A142" s="95"/>
      <c r="B142" s="95"/>
      <c r="C142" s="131"/>
      <c r="D142" s="98"/>
      <c r="E142" s="98"/>
      <c r="F142" s="98"/>
      <c r="G142" s="98"/>
    </row>
    <row r="143" spans="1:7" customFormat="1" x14ac:dyDescent="0.2">
      <c r="A143" s="95"/>
      <c r="B143" s="95"/>
      <c r="C143" s="130"/>
      <c r="D143" s="98"/>
      <c r="E143" s="98"/>
      <c r="F143" s="98"/>
      <c r="G143" s="98"/>
    </row>
    <row r="144" spans="1:7" customFormat="1" ht="40.5" customHeight="1" x14ac:dyDescent="0.2">
      <c r="A144" s="95"/>
      <c r="B144" s="95"/>
      <c r="C144" s="130"/>
      <c r="D144" s="98"/>
      <c r="E144" s="98"/>
      <c r="F144" s="98"/>
      <c r="G144" s="98"/>
    </row>
    <row r="145" spans="1:7" customFormat="1" ht="27" customHeight="1" x14ac:dyDescent="0.2">
      <c r="A145" s="95"/>
      <c r="B145" s="95"/>
      <c r="C145" s="131"/>
      <c r="D145" s="98"/>
      <c r="E145" s="98"/>
      <c r="F145" s="98"/>
      <c r="G145" s="98"/>
    </row>
    <row r="146" spans="1:7" customFormat="1" x14ac:dyDescent="0.2">
      <c r="A146" s="95"/>
      <c r="B146" s="95"/>
      <c r="C146" s="130"/>
      <c r="D146" s="98"/>
      <c r="E146" s="98"/>
      <c r="F146" s="98"/>
      <c r="G146" s="98"/>
    </row>
    <row r="147" spans="1:7" customFormat="1" ht="40.5" customHeight="1" x14ac:dyDescent="0.2">
      <c r="A147" s="95"/>
      <c r="B147" s="95"/>
      <c r="C147" s="130"/>
      <c r="D147" s="98"/>
      <c r="E147" s="98"/>
      <c r="F147" s="98"/>
      <c r="G147" s="98"/>
    </row>
    <row r="148" spans="1:7" customFormat="1" x14ac:dyDescent="0.2">
      <c r="A148" s="95"/>
      <c r="B148" s="95"/>
      <c r="C148" s="131"/>
      <c r="D148" s="98"/>
      <c r="E148" s="98"/>
      <c r="F148" s="98"/>
      <c r="G148" s="98"/>
    </row>
    <row r="149" spans="1:7" customFormat="1" x14ac:dyDescent="0.2">
      <c r="A149" s="95"/>
      <c r="B149" s="95"/>
      <c r="C149" s="130"/>
      <c r="D149" s="98"/>
      <c r="E149" s="98"/>
      <c r="F149" s="98"/>
      <c r="G149" s="98"/>
    </row>
    <row r="150" spans="1:7" customFormat="1" ht="40.5" customHeight="1" x14ac:dyDescent="0.2">
      <c r="A150" s="95"/>
      <c r="B150" s="95"/>
      <c r="C150" s="130"/>
      <c r="D150" s="98"/>
      <c r="E150" s="98"/>
      <c r="F150" s="98"/>
      <c r="G150" s="98"/>
    </row>
    <row r="151" spans="1:7" customFormat="1" x14ac:dyDescent="0.2">
      <c r="A151" s="95"/>
      <c r="B151" s="95"/>
      <c r="C151" s="131"/>
      <c r="D151" s="98"/>
      <c r="E151" s="98"/>
      <c r="F151" s="98"/>
      <c r="G151" s="98"/>
    </row>
    <row r="152" spans="1:7" customFormat="1" x14ac:dyDescent="0.2">
      <c r="A152" s="95"/>
      <c r="B152" s="95"/>
      <c r="C152" s="130"/>
      <c r="D152" s="98"/>
      <c r="E152" s="98"/>
      <c r="F152" s="98"/>
      <c r="G152" s="98"/>
    </row>
    <row r="153" spans="1:7" customFormat="1" ht="27" customHeight="1" x14ac:dyDescent="0.2">
      <c r="A153" s="95"/>
      <c r="B153" s="95"/>
      <c r="C153" s="130"/>
      <c r="D153" s="98"/>
      <c r="E153" s="98"/>
      <c r="F153" s="98"/>
      <c r="G153" s="98"/>
    </row>
    <row r="154" spans="1:7" s="88" customFormat="1" ht="15" x14ac:dyDescent="0.25">
      <c r="A154" s="127"/>
      <c r="B154" s="127"/>
      <c r="C154" s="131"/>
      <c r="D154" s="129"/>
      <c r="E154" s="129"/>
      <c r="F154" s="129"/>
      <c r="G154" s="129"/>
    </row>
    <row r="155" spans="1:7" customFormat="1" x14ac:dyDescent="0.2">
      <c r="A155" s="95"/>
      <c r="B155" s="95"/>
      <c r="C155" s="130"/>
      <c r="D155" s="98"/>
      <c r="E155" s="98"/>
      <c r="F155" s="98"/>
      <c r="G155" s="98"/>
    </row>
    <row r="156" spans="1:7" customFormat="1" ht="40.5" customHeight="1" x14ac:dyDescent="0.2">
      <c r="A156" s="95"/>
      <c r="B156" s="95"/>
      <c r="C156" s="130"/>
      <c r="D156" s="98"/>
      <c r="E156" s="98"/>
      <c r="F156" s="98"/>
      <c r="G156" s="98"/>
    </row>
    <row r="157" spans="1:7" s="88" customFormat="1" ht="52.5" customHeight="1" x14ac:dyDescent="0.25">
      <c r="A157" s="127"/>
      <c r="B157" s="127"/>
      <c r="C157" s="131"/>
      <c r="D157" s="129"/>
      <c r="E157" s="129"/>
      <c r="F157" s="129"/>
      <c r="G157" s="129"/>
    </row>
    <row r="158" spans="1:7" customFormat="1" x14ac:dyDescent="0.2">
      <c r="A158" s="95"/>
      <c r="B158" s="95"/>
      <c r="C158" s="130"/>
      <c r="D158" s="98"/>
      <c r="E158" s="98"/>
      <c r="F158" s="98"/>
      <c r="G158" s="98"/>
    </row>
    <row r="159" spans="1:7" customFormat="1" ht="40.5" customHeight="1" x14ac:dyDescent="0.2">
      <c r="A159" s="95"/>
      <c r="B159" s="95"/>
      <c r="C159" s="130"/>
      <c r="D159" s="98"/>
      <c r="E159" s="98"/>
      <c r="F159" s="98"/>
      <c r="G159" s="98"/>
    </row>
    <row r="160" spans="1:7" s="88" customFormat="1" ht="40.5" customHeight="1" x14ac:dyDescent="0.25">
      <c r="A160" s="127"/>
      <c r="B160" s="127"/>
      <c r="C160" s="131"/>
      <c r="D160" s="129"/>
      <c r="E160" s="129"/>
      <c r="F160" s="129"/>
      <c r="G160" s="129"/>
    </row>
    <row r="161" spans="1:7" customFormat="1" x14ac:dyDescent="0.2">
      <c r="A161" s="95"/>
      <c r="B161" s="95"/>
      <c r="C161" s="130"/>
      <c r="D161" s="98"/>
      <c r="E161" s="98"/>
      <c r="F161" s="98"/>
      <c r="G161" s="98"/>
    </row>
    <row r="162" spans="1:7" customFormat="1" x14ac:dyDescent="0.2">
      <c r="A162" s="108"/>
      <c r="B162" s="109"/>
      <c r="C162" s="267"/>
      <c r="D162" s="267"/>
      <c r="E162" s="110"/>
      <c r="F162" s="110"/>
      <c r="G162" s="111"/>
    </row>
    <row r="163" spans="1:7" customFormat="1" x14ac:dyDescent="0.2">
      <c r="A163" s="95"/>
      <c r="B163" s="96"/>
      <c r="C163" s="97"/>
      <c r="D163" s="98"/>
      <c r="E163" s="98"/>
      <c r="F163" s="98"/>
      <c r="G163" s="98"/>
    </row>
    <row r="164" spans="1:7" customFormat="1" ht="15.75" x14ac:dyDescent="0.2">
      <c r="A164" s="132"/>
      <c r="B164" s="133"/>
      <c r="C164" s="266"/>
      <c r="D164" s="266"/>
      <c r="E164" s="112"/>
      <c r="F164" s="134"/>
      <c r="G164" s="134"/>
    </row>
    <row r="165" spans="1:7" s="74" customFormat="1" ht="19.899999999999999" customHeight="1" x14ac:dyDescent="0.2">
      <c r="A165" s="135"/>
      <c r="B165" s="136"/>
      <c r="C165" s="137"/>
      <c r="D165" s="137"/>
      <c r="E165" s="137"/>
      <c r="F165" s="138"/>
      <c r="G165" s="138"/>
    </row>
    <row r="166" spans="1:7" customFormat="1" x14ac:dyDescent="0.2">
      <c r="A166" s="95"/>
      <c r="B166" s="95"/>
      <c r="C166" s="130"/>
      <c r="D166" s="98"/>
      <c r="E166" s="98"/>
      <c r="F166" s="98"/>
      <c r="G166" s="98"/>
    </row>
    <row r="167" spans="1:7" customFormat="1" ht="53.25" customHeight="1" x14ac:dyDescent="0.2">
      <c r="A167" s="95"/>
      <c r="B167" s="95"/>
      <c r="C167" s="130"/>
      <c r="D167" s="98"/>
      <c r="E167" s="98"/>
      <c r="F167" s="98"/>
      <c r="G167" s="98"/>
    </row>
    <row r="168" spans="1:7" customFormat="1" x14ac:dyDescent="0.2">
      <c r="A168" s="95"/>
      <c r="B168" s="95"/>
      <c r="C168" s="131"/>
      <c r="D168" s="98"/>
      <c r="E168" s="98"/>
      <c r="F168" s="98"/>
      <c r="G168" s="98"/>
    </row>
    <row r="169" spans="1:7" customFormat="1" x14ac:dyDescent="0.2">
      <c r="A169" s="95"/>
      <c r="B169" s="95"/>
      <c r="C169" s="130"/>
      <c r="D169" s="98"/>
      <c r="E169" s="98"/>
      <c r="F169" s="98"/>
      <c r="G169" s="98"/>
    </row>
    <row r="170" spans="1:7" customFormat="1" ht="53.25" customHeight="1" x14ac:dyDescent="0.2">
      <c r="A170" s="95"/>
      <c r="B170" s="95"/>
      <c r="C170" s="130"/>
      <c r="D170" s="98"/>
      <c r="E170" s="98"/>
      <c r="F170" s="98"/>
      <c r="G170" s="98"/>
    </row>
    <row r="171" spans="1:7" customFormat="1" x14ac:dyDescent="0.2">
      <c r="A171" s="95"/>
      <c r="B171" s="95"/>
      <c r="C171" s="131"/>
      <c r="D171" s="98"/>
      <c r="E171" s="98"/>
      <c r="F171" s="98"/>
      <c r="G171" s="98"/>
    </row>
    <row r="172" spans="1:7" s="88" customFormat="1" ht="15" x14ac:dyDescent="0.25">
      <c r="A172" s="127"/>
      <c r="B172" s="127"/>
      <c r="C172" s="128"/>
      <c r="D172" s="129"/>
      <c r="E172" s="129"/>
      <c r="F172" s="129"/>
      <c r="G172" s="129"/>
    </row>
    <row r="173" spans="1:7" customFormat="1" ht="53.25" customHeight="1" x14ac:dyDescent="0.2">
      <c r="A173" s="95"/>
      <c r="B173" s="95"/>
      <c r="C173" s="130"/>
      <c r="D173" s="98"/>
      <c r="E173" s="98"/>
      <c r="F173" s="98"/>
      <c r="G173" s="98"/>
    </row>
    <row r="174" spans="1:7" customFormat="1" ht="26.25" customHeight="1" x14ac:dyDescent="0.2">
      <c r="A174" s="95"/>
      <c r="B174" s="95"/>
      <c r="C174" s="131"/>
      <c r="D174" s="98"/>
      <c r="E174" s="98"/>
      <c r="F174" s="98"/>
      <c r="G174" s="98"/>
    </row>
    <row r="175" spans="1:7" s="88" customFormat="1" ht="15" x14ac:dyDescent="0.25">
      <c r="A175" s="127"/>
      <c r="B175" s="127"/>
      <c r="C175" s="128"/>
      <c r="D175" s="129"/>
      <c r="E175" s="129"/>
      <c r="F175" s="129"/>
      <c r="G175" s="129"/>
    </row>
    <row r="176" spans="1:7" customFormat="1" ht="52.5" customHeight="1" x14ac:dyDescent="0.2">
      <c r="A176" s="95"/>
      <c r="B176" s="95"/>
      <c r="C176" s="130"/>
      <c r="D176" s="98"/>
      <c r="E176" s="98"/>
      <c r="F176" s="98"/>
      <c r="G176" s="98"/>
    </row>
    <row r="177" spans="1:7" s="88" customFormat="1" ht="39.75" customHeight="1" x14ac:dyDescent="0.25">
      <c r="A177" s="127"/>
      <c r="B177" s="127"/>
      <c r="C177" s="131"/>
      <c r="D177" s="129"/>
      <c r="E177" s="129"/>
      <c r="F177" s="129"/>
      <c r="G177" s="129"/>
    </row>
    <row r="178" spans="1:7" s="88" customFormat="1" ht="15" x14ac:dyDescent="0.25">
      <c r="A178" s="127"/>
      <c r="B178" s="127"/>
      <c r="C178" s="128"/>
      <c r="D178" s="129"/>
      <c r="E178" s="129"/>
      <c r="F178" s="129"/>
      <c r="G178" s="129"/>
    </row>
    <row r="179" spans="1:7" customFormat="1" ht="52.5" customHeight="1" x14ac:dyDescent="0.2">
      <c r="A179" s="95"/>
      <c r="B179" s="95"/>
      <c r="C179" s="130"/>
      <c r="D179" s="98"/>
      <c r="E179" s="98"/>
      <c r="F179" s="98"/>
      <c r="G179" s="98"/>
    </row>
    <row r="180" spans="1:7" s="88" customFormat="1" ht="25.5" customHeight="1" x14ac:dyDescent="0.25">
      <c r="A180" s="127"/>
      <c r="B180" s="127"/>
      <c r="C180" s="131"/>
      <c r="D180" s="129"/>
      <c r="E180" s="129"/>
      <c r="F180" s="129"/>
      <c r="G180" s="129"/>
    </row>
    <row r="181" spans="1:7" s="88" customFormat="1" ht="15" x14ac:dyDescent="0.25">
      <c r="A181" s="127"/>
      <c r="B181" s="127"/>
      <c r="C181" s="128"/>
      <c r="D181" s="129"/>
      <c r="E181" s="129"/>
      <c r="F181" s="129"/>
      <c r="G181" s="129"/>
    </row>
    <row r="182" spans="1:7" customFormat="1" ht="52.5" customHeight="1" x14ac:dyDescent="0.2">
      <c r="A182" s="95"/>
      <c r="B182" s="95"/>
      <c r="C182" s="130"/>
      <c r="D182" s="98"/>
      <c r="E182" s="98"/>
      <c r="F182" s="98"/>
      <c r="G182" s="98"/>
    </row>
    <row r="183" spans="1:7" s="88" customFormat="1" ht="53.25" customHeight="1" x14ac:dyDescent="0.25">
      <c r="A183" s="127"/>
      <c r="B183" s="127"/>
      <c r="C183" s="131"/>
      <c r="D183" s="129"/>
      <c r="E183" s="129"/>
      <c r="F183" s="129"/>
      <c r="G183" s="129"/>
    </row>
    <row r="184" spans="1:7" customFormat="1" x14ac:dyDescent="0.2">
      <c r="A184" s="95"/>
      <c r="B184" s="95"/>
      <c r="C184" s="130"/>
      <c r="D184" s="98"/>
      <c r="E184" s="98"/>
      <c r="F184" s="98"/>
      <c r="G184" s="98"/>
    </row>
    <row r="185" spans="1:7" s="88" customFormat="1" ht="15" x14ac:dyDescent="0.25">
      <c r="A185" s="127"/>
      <c r="B185" s="127"/>
      <c r="C185" s="128"/>
      <c r="D185" s="129"/>
      <c r="E185" s="129"/>
      <c r="F185" s="129"/>
      <c r="G185" s="129"/>
    </row>
    <row r="186" spans="1:7" s="88" customFormat="1" ht="15" x14ac:dyDescent="0.25">
      <c r="A186" s="127"/>
      <c r="B186" s="127"/>
      <c r="C186" s="128"/>
      <c r="D186" s="129"/>
      <c r="E186" s="129"/>
      <c r="F186" s="129"/>
      <c r="G186" s="129"/>
    </row>
    <row r="187" spans="1:7" customFormat="1" ht="54" customHeight="1" x14ac:dyDescent="0.2">
      <c r="A187" s="95"/>
      <c r="B187" s="95"/>
      <c r="C187" s="130"/>
      <c r="D187" s="98"/>
      <c r="E187" s="98"/>
      <c r="F187" s="98"/>
      <c r="G187" s="98"/>
    </row>
    <row r="188" spans="1:7" s="88" customFormat="1" ht="28.5" customHeight="1" x14ac:dyDescent="0.25">
      <c r="A188" s="127"/>
      <c r="B188" s="127"/>
      <c r="C188" s="131"/>
      <c r="D188" s="129"/>
      <c r="E188" s="129"/>
      <c r="F188" s="129"/>
      <c r="G188" s="129"/>
    </row>
    <row r="189" spans="1:7" customFormat="1" x14ac:dyDescent="0.2">
      <c r="A189" s="95"/>
      <c r="B189" s="95"/>
      <c r="C189" s="130"/>
      <c r="D189" s="98"/>
      <c r="E189" s="98"/>
      <c r="F189" s="98"/>
      <c r="G189" s="98"/>
    </row>
    <row r="190" spans="1:7" customFormat="1" ht="54" customHeight="1" x14ac:dyDescent="0.2">
      <c r="A190" s="95"/>
      <c r="B190" s="95"/>
      <c r="C190" s="130"/>
      <c r="D190" s="98"/>
      <c r="E190" s="98"/>
      <c r="F190" s="98"/>
      <c r="G190" s="98"/>
    </row>
    <row r="191" spans="1:7" s="88" customFormat="1" ht="53.25" customHeight="1" x14ac:dyDescent="0.25">
      <c r="A191" s="127"/>
      <c r="B191" s="127"/>
      <c r="C191" s="131"/>
      <c r="D191" s="129"/>
      <c r="E191" s="129"/>
      <c r="F191" s="129"/>
      <c r="G191" s="129"/>
    </row>
    <row r="192" spans="1:7" customFormat="1" x14ac:dyDescent="0.2">
      <c r="A192" s="95"/>
      <c r="B192" s="95"/>
      <c r="C192" s="130"/>
      <c r="D192" s="98"/>
      <c r="E192" s="98"/>
      <c r="F192" s="98"/>
      <c r="G192" s="98"/>
    </row>
    <row r="193" spans="1:7" customFormat="1" x14ac:dyDescent="0.2">
      <c r="A193" s="95"/>
      <c r="B193" s="95"/>
      <c r="C193" s="130"/>
      <c r="D193" s="98"/>
      <c r="E193" s="98"/>
      <c r="F193" s="98"/>
      <c r="G193" s="98"/>
    </row>
    <row r="194" spans="1:7" customFormat="1" x14ac:dyDescent="0.2">
      <c r="A194" s="95"/>
      <c r="B194" s="95"/>
      <c r="C194" s="130"/>
      <c r="D194" s="98"/>
      <c r="E194" s="98"/>
      <c r="F194" s="98"/>
      <c r="G194" s="98"/>
    </row>
    <row r="195" spans="1:7" customFormat="1" ht="52.5" customHeight="1" x14ac:dyDescent="0.2">
      <c r="A195" s="95"/>
      <c r="B195" s="95"/>
      <c r="C195" s="130"/>
      <c r="D195" s="98"/>
      <c r="E195" s="98"/>
      <c r="F195" s="98"/>
      <c r="G195" s="98"/>
    </row>
    <row r="196" spans="1:7" customFormat="1" x14ac:dyDescent="0.2">
      <c r="A196" s="95"/>
      <c r="B196" s="95"/>
      <c r="C196" s="130"/>
      <c r="D196" s="98"/>
      <c r="E196" s="98"/>
      <c r="F196" s="98"/>
      <c r="G196" s="98"/>
    </row>
    <row r="197" spans="1:7" s="88" customFormat="1" ht="15" x14ac:dyDescent="0.25">
      <c r="A197" s="127"/>
      <c r="B197" s="127"/>
      <c r="C197" s="128"/>
      <c r="D197" s="129"/>
      <c r="E197" s="129"/>
      <c r="F197" s="129"/>
      <c r="G197" s="129"/>
    </row>
    <row r="198" spans="1:7" s="88" customFormat="1" ht="15" x14ac:dyDescent="0.25">
      <c r="A198" s="127"/>
      <c r="B198" s="127"/>
      <c r="C198" s="128"/>
      <c r="D198" s="129"/>
      <c r="E198" s="129"/>
      <c r="F198" s="129"/>
      <c r="G198" s="129"/>
    </row>
    <row r="199" spans="1:7" customFormat="1" ht="53.25" customHeight="1" x14ac:dyDescent="0.2">
      <c r="A199" s="95"/>
      <c r="B199" s="95"/>
      <c r="C199" s="130"/>
      <c r="D199" s="98"/>
      <c r="E199" s="98"/>
      <c r="F199" s="98"/>
      <c r="G199" s="98"/>
    </row>
    <row r="200" spans="1:7" customFormat="1" ht="51" customHeight="1" x14ac:dyDescent="0.2">
      <c r="A200" s="95"/>
      <c r="B200" s="95"/>
      <c r="C200" s="131"/>
      <c r="D200" s="98"/>
      <c r="E200" s="98"/>
      <c r="F200" s="98"/>
      <c r="G200" s="98"/>
    </row>
    <row r="201" spans="1:7" customFormat="1" x14ac:dyDescent="0.2">
      <c r="A201" s="95"/>
      <c r="B201" s="95"/>
      <c r="C201" s="130"/>
      <c r="D201" s="98"/>
      <c r="E201" s="98"/>
      <c r="F201" s="98"/>
      <c r="G201" s="98"/>
    </row>
    <row r="202" spans="1:7" customFormat="1" ht="50.25" customHeight="1" x14ac:dyDescent="0.2">
      <c r="A202" s="95"/>
      <c r="B202" s="95"/>
      <c r="C202" s="130"/>
      <c r="D202" s="98"/>
      <c r="E202" s="98"/>
      <c r="F202" s="98"/>
      <c r="G202" s="98"/>
    </row>
    <row r="203" spans="1:7" customFormat="1" ht="36.75" customHeight="1" x14ac:dyDescent="0.2">
      <c r="A203" s="95"/>
      <c r="B203" s="95"/>
      <c r="C203" s="131"/>
      <c r="D203" s="98"/>
      <c r="E203" s="98"/>
      <c r="F203" s="98"/>
      <c r="G203" s="98"/>
    </row>
    <row r="204" spans="1:7" customFormat="1" x14ac:dyDescent="0.2">
      <c r="A204" s="95"/>
      <c r="B204" s="95"/>
      <c r="C204" s="130"/>
      <c r="D204" s="98"/>
      <c r="E204" s="98"/>
      <c r="F204" s="98"/>
      <c r="G204" s="98"/>
    </row>
    <row r="205" spans="1:7" customFormat="1" ht="64.5" customHeight="1" x14ac:dyDescent="0.2">
      <c r="A205" s="95"/>
      <c r="B205" s="95"/>
      <c r="C205" s="130"/>
      <c r="D205" s="98"/>
      <c r="E205" s="98"/>
      <c r="F205" s="98"/>
      <c r="G205" s="98"/>
    </row>
    <row r="206" spans="1:7" customFormat="1" ht="39.75" customHeight="1" x14ac:dyDescent="0.2">
      <c r="A206" s="95"/>
      <c r="B206" s="95"/>
      <c r="C206" s="131"/>
      <c r="D206" s="98"/>
      <c r="E206" s="98"/>
      <c r="F206" s="98"/>
      <c r="G206" s="98"/>
    </row>
    <row r="207" spans="1:7" customFormat="1" x14ac:dyDescent="0.2">
      <c r="A207" s="95"/>
      <c r="B207" s="95"/>
      <c r="C207" s="130"/>
      <c r="D207" s="98"/>
      <c r="E207" s="98"/>
      <c r="F207" s="98"/>
      <c r="G207" s="98"/>
    </row>
    <row r="208" spans="1:7" customFormat="1" ht="63" customHeight="1" x14ac:dyDescent="0.2">
      <c r="A208" s="95"/>
      <c r="B208" s="95"/>
      <c r="C208" s="130"/>
      <c r="D208" s="98"/>
      <c r="E208" s="98"/>
      <c r="F208" s="98"/>
      <c r="G208" s="98"/>
    </row>
    <row r="209" spans="1:7" customFormat="1" ht="30" customHeight="1" x14ac:dyDescent="0.2">
      <c r="A209" s="95"/>
      <c r="B209" s="95"/>
      <c r="C209" s="131"/>
      <c r="D209" s="98"/>
      <c r="E209" s="98"/>
      <c r="F209" s="98"/>
      <c r="G209" s="98"/>
    </row>
    <row r="210" spans="1:7" customFormat="1" x14ac:dyDescent="0.2">
      <c r="A210" s="95"/>
      <c r="B210" s="95"/>
      <c r="C210" s="130"/>
      <c r="D210" s="98"/>
      <c r="E210" s="98"/>
      <c r="F210" s="98"/>
      <c r="G210" s="98"/>
    </row>
    <row r="211" spans="1:7" s="88" customFormat="1" ht="15" x14ac:dyDescent="0.25">
      <c r="A211" s="127"/>
      <c r="B211" s="127"/>
      <c r="C211" s="128"/>
      <c r="D211" s="129"/>
      <c r="E211" s="129"/>
      <c r="F211" s="129"/>
      <c r="G211" s="129"/>
    </row>
    <row r="212" spans="1:7" customFormat="1" x14ac:dyDescent="0.2">
      <c r="A212" s="95"/>
      <c r="B212" s="95"/>
      <c r="C212" s="130"/>
      <c r="D212" s="98"/>
      <c r="E212" s="98"/>
      <c r="F212" s="98"/>
      <c r="G212" s="98"/>
    </row>
    <row r="213" spans="1:7" customFormat="1" ht="27.75" customHeight="1" x14ac:dyDescent="0.2">
      <c r="A213" s="95"/>
      <c r="B213" s="95"/>
      <c r="C213" s="130"/>
      <c r="D213" s="98"/>
      <c r="E213" s="98"/>
      <c r="F213" s="98"/>
      <c r="G213" s="98"/>
    </row>
    <row r="214" spans="1:7" customFormat="1" x14ac:dyDescent="0.2">
      <c r="A214" s="95"/>
      <c r="B214" s="95"/>
      <c r="C214" s="131"/>
      <c r="D214" s="98"/>
      <c r="E214" s="98"/>
      <c r="F214" s="98"/>
      <c r="G214" s="98"/>
    </row>
    <row r="215" spans="1:7" customFormat="1" x14ac:dyDescent="0.2">
      <c r="A215" s="95"/>
      <c r="B215" s="95"/>
      <c r="C215" s="131"/>
      <c r="D215" s="98"/>
      <c r="E215" s="98"/>
      <c r="F215" s="98"/>
      <c r="G215" s="98"/>
    </row>
    <row r="216" spans="1:7" customFormat="1" ht="37.5" customHeight="1" x14ac:dyDescent="0.2">
      <c r="A216" s="95"/>
      <c r="B216" s="95"/>
      <c r="C216" s="130"/>
      <c r="D216" s="98"/>
      <c r="E216" s="98"/>
      <c r="F216" s="98"/>
      <c r="G216" s="98"/>
    </row>
    <row r="217" spans="1:7" customFormat="1" x14ac:dyDescent="0.2">
      <c r="A217" s="95"/>
      <c r="B217" s="95"/>
      <c r="C217" s="131"/>
      <c r="D217" s="98"/>
      <c r="E217" s="98"/>
      <c r="F217" s="98"/>
      <c r="G217" s="98"/>
    </row>
    <row r="218" spans="1:7" customFormat="1" x14ac:dyDescent="0.2">
      <c r="A218" s="95"/>
      <c r="B218" s="95"/>
      <c r="C218" s="131"/>
      <c r="D218" s="98"/>
      <c r="E218" s="98"/>
      <c r="F218" s="98"/>
      <c r="G218" s="98"/>
    </row>
    <row r="219" spans="1:7" customFormat="1" ht="38.25" customHeight="1" x14ac:dyDescent="0.2">
      <c r="A219" s="95"/>
      <c r="B219" s="95"/>
      <c r="C219" s="130"/>
      <c r="D219" s="98"/>
      <c r="E219" s="98"/>
      <c r="F219" s="98"/>
      <c r="G219" s="98"/>
    </row>
    <row r="220" spans="1:7" customFormat="1" ht="38.25" customHeight="1" x14ac:dyDescent="0.2">
      <c r="A220" s="95"/>
      <c r="B220" s="95"/>
      <c r="C220" s="131"/>
      <c r="D220" s="98"/>
      <c r="E220" s="98"/>
      <c r="F220" s="98"/>
      <c r="G220" s="98"/>
    </row>
    <row r="221" spans="1:7" customFormat="1" x14ac:dyDescent="0.2">
      <c r="A221" s="95"/>
      <c r="B221" s="95"/>
      <c r="C221" s="130"/>
      <c r="D221" s="98"/>
      <c r="E221" s="98"/>
      <c r="F221" s="98"/>
      <c r="G221" s="98"/>
    </row>
    <row r="222" spans="1:7" customFormat="1" x14ac:dyDescent="0.2">
      <c r="A222" s="108"/>
      <c r="B222" s="109"/>
      <c r="C222" s="267"/>
      <c r="D222" s="267"/>
      <c r="E222" s="268"/>
      <c r="F222" s="110"/>
      <c r="G222" s="111"/>
    </row>
    <row r="223" spans="1:7" customFormat="1" x14ac:dyDescent="0.2">
      <c r="A223" s="95"/>
      <c r="B223" s="96"/>
      <c r="C223" s="97"/>
      <c r="D223" s="98"/>
      <c r="E223" s="98"/>
      <c r="F223" s="98"/>
      <c r="G223" s="98"/>
    </row>
    <row r="224" spans="1:7" customFormat="1" ht="15.75" x14ac:dyDescent="0.2">
      <c r="A224" s="132"/>
      <c r="B224" s="133"/>
      <c r="C224" s="266"/>
      <c r="D224" s="266"/>
      <c r="E224" s="112"/>
      <c r="F224" s="134"/>
      <c r="G224" s="134"/>
    </row>
    <row r="225" spans="1:7" s="74" customFormat="1" ht="32.25" customHeight="1" x14ac:dyDescent="0.2">
      <c r="A225" s="135"/>
      <c r="B225" s="136"/>
      <c r="C225" s="128"/>
      <c r="D225" s="137"/>
      <c r="E225" s="137"/>
      <c r="F225" s="138"/>
      <c r="G225" s="138"/>
    </row>
    <row r="226" spans="1:7" customFormat="1" ht="78" customHeight="1" x14ac:dyDescent="0.2">
      <c r="A226" s="95"/>
      <c r="B226" s="95"/>
      <c r="C226" s="130"/>
      <c r="D226" s="98"/>
      <c r="E226" s="98"/>
      <c r="F226" s="98"/>
      <c r="G226" s="98"/>
    </row>
    <row r="227" spans="1:7" customFormat="1" ht="39.75" customHeight="1" x14ac:dyDescent="0.2">
      <c r="A227" s="95"/>
      <c r="B227" s="95"/>
      <c r="C227" s="131"/>
      <c r="D227" s="98"/>
      <c r="E227" s="98"/>
      <c r="F227" s="98"/>
      <c r="G227" s="98"/>
    </row>
    <row r="228" spans="1:7" customFormat="1" x14ac:dyDescent="0.2">
      <c r="A228" s="95"/>
      <c r="B228" s="95"/>
      <c r="C228" s="130"/>
      <c r="D228" s="98"/>
      <c r="E228" s="98"/>
      <c r="F228" s="98"/>
      <c r="G228" s="98"/>
    </row>
    <row r="229" spans="1:7" customFormat="1" ht="78" customHeight="1" x14ac:dyDescent="0.2">
      <c r="A229" s="95"/>
      <c r="B229" s="95"/>
      <c r="C229" s="130"/>
      <c r="D229" s="98"/>
      <c r="E229" s="98"/>
      <c r="F229" s="98"/>
      <c r="G229" s="98"/>
    </row>
    <row r="230" spans="1:7" customFormat="1" ht="41.25" customHeight="1" x14ac:dyDescent="0.2">
      <c r="A230" s="95"/>
      <c r="B230" s="95"/>
      <c r="C230" s="131"/>
      <c r="D230" s="98"/>
      <c r="E230" s="98"/>
      <c r="F230" s="98"/>
      <c r="G230" s="98"/>
    </row>
    <row r="231" spans="1:7" customFormat="1" x14ac:dyDescent="0.2">
      <c r="A231" s="95"/>
      <c r="B231" s="95"/>
      <c r="C231" s="130"/>
      <c r="D231" s="98"/>
      <c r="E231" s="98"/>
      <c r="F231" s="98"/>
      <c r="G231" s="98"/>
    </row>
    <row r="232" spans="1:7" customFormat="1" ht="78" customHeight="1" x14ac:dyDescent="0.2">
      <c r="A232" s="95"/>
      <c r="B232" s="95"/>
      <c r="C232" s="130"/>
      <c r="D232" s="98"/>
      <c r="E232" s="98"/>
      <c r="F232" s="98"/>
      <c r="G232" s="98"/>
    </row>
    <row r="233" spans="1:7" customFormat="1" ht="41.25" customHeight="1" x14ac:dyDescent="0.2">
      <c r="A233" s="95"/>
      <c r="B233" s="95"/>
      <c r="C233" s="131"/>
      <c r="D233" s="98"/>
      <c r="E233" s="98"/>
      <c r="F233" s="98"/>
      <c r="G233" s="98"/>
    </row>
    <row r="234" spans="1:7" customFormat="1" x14ac:dyDescent="0.2">
      <c r="A234" s="95"/>
      <c r="B234" s="95"/>
      <c r="C234" s="130"/>
      <c r="D234" s="98"/>
      <c r="E234" s="98"/>
      <c r="F234" s="98"/>
      <c r="G234" s="98"/>
    </row>
    <row r="235" spans="1:7" customFormat="1" ht="102" customHeight="1" x14ac:dyDescent="0.2">
      <c r="A235" s="95"/>
      <c r="B235" s="95"/>
      <c r="C235" s="130"/>
      <c r="D235" s="98"/>
      <c r="E235" s="98"/>
      <c r="F235" s="98"/>
      <c r="G235" s="98"/>
    </row>
    <row r="236" spans="1:7" customFormat="1" x14ac:dyDescent="0.2">
      <c r="A236" s="95"/>
      <c r="B236" s="95"/>
      <c r="C236" s="131"/>
      <c r="D236" s="98"/>
      <c r="E236" s="98"/>
      <c r="F236" s="98"/>
      <c r="G236" s="98"/>
    </row>
    <row r="237" spans="1:7" customFormat="1" x14ac:dyDescent="0.2">
      <c r="A237" s="95"/>
      <c r="B237" s="95"/>
      <c r="C237" s="131"/>
      <c r="D237" s="98"/>
      <c r="E237" s="98"/>
      <c r="F237" s="98"/>
      <c r="G237" s="98"/>
    </row>
    <row r="238" spans="1:7" customFormat="1" x14ac:dyDescent="0.2">
      <c r="A238" s="95"/>
      <c r="B238" s="95"/>
      <c r="C238" s="130"/>
      <c r="D238" s="98"/>
      <c r="E238" s="98"/>
      <c r="F238" s="98"/>
      <c r="G238" s="98"/>
    </row>
    <row r="239" spans="1:7" customFormat="1" x14ac:dyDescent="0.2">
      <c r="A239" s="95"/>
      <c r="B239" s="95"/>
      <c r="C239" s="131"/>
      <c r="D239" s="98"/>
      <c r="E239" s="98"/>
      <c r="F239" s="98"/>
      <c r="G239" s="98"/>
    </row>
    <row r="240" spans="1:7" customFormat="1" x14ac:dyDescent="0.2">
      <c r="A240" s="95"/>
      <c r="B240" s="95"/>
      <c r="C240" s="130"/>
      <c r="D240" s="98"/>
      <c r="E240" s="98"/>
      <c r="F240" s="98"/>
      <c r="G240" s="98"/>
    </row>
    <row r="241" spans="1:7" customFormat="1" ht="89.25" customHeight="1" x14ac:dyDescent="0.2">
      <c r="A241" s="95"/>
      <c r="B241" s="95"/>
      <c r="C241" s="130"/>
      <c r="D241" s="98"/>
      <c r="E241" s="98"/>
      <c r="F241" s="98"/>
      <c r="G241" s="98"/>
    </row>
    <row r="242" spans="1:7" customFormat="1" ht="51" customHeight="1" x14ac:dyDescent="0.2">
      <c r="A242" s="95"/>
      <c r="B242" s="95"/>
      <c r="C242" s="131"/>
      <c r="D242" s="98"/>
      <c r="E242" s="98"/>
      <c r="F242" s="98"/>
      <c r="G242" s="98"/>
    </row>
    <row r="243" spans="1:7" customFormat="1" x14ac:dyDescent="0.2">
      <c r="A243" s="95"/>
      <c r="B243" s="95"/>
      <c r="C243" s="131"/>
      <c r="D243" s="98"/>
      <c r="E243" s="98"/>
      <c r="F243" s="98"/>
      <c r="G243" s="98"/>
    </row>
    <row r="244" spans="1:7" s="88" customFormat="1" ht="30.75" customHeight="1" x14ac:dyDescent="0.25">
      <c r="A244" s="127"/>
      <c r="B244" s="127"/>
      <c r="C244" s="128"/>
      <c r="D244" s="129"/>
      <c r="E244" s="129"/>
      <c r="F244" s="129"/>
      <c r="G244" s="129"/>
    </row>
    <row r="245" spans="1:7" customFormat="1" x14ac:dyDescent="0.2">
      <c r="E245" s="139"/>
      <c r="F245" s="139"/>
      <c r="G245" s="139"/>
    </row>
    <row r="246" spans="1:7" customFormat="1" x14ac:dyDescent="0.2">
      <c r="A246" s="95"/>
      <c r="B246" s="95"/>
      <c r="C246" s="130"/>
      <c r="E246" s="139"/>
      <c r="F246" s="139"/>
      <c r="G246" s="98"/>
    </row>
    <row r="247" spans="1:7" customFormat="1" x14ac:dyDescent="0.2">
      <c r="C247" s="106"/>
      <c r="E247" s="139"/>
      <c r="F247" s="139"/>
      <c r="G247" s="139"/>
    </row>
    <row r="248" spans="1:7" customFormat="1" x14ac:dyDescent="0.2">
      <c r="C248" s="106"/>
      <c r="E248" s="139"/>
      <c r="F248" s="139"/>
      <c r="G248" s="139"/>
    </row>
    <row r="249" spans="1:7" customFormat="1" x14ac:dyDescent="0.2">
      <c r="A249" s="95"/>
      <c r="B249" s="95"/>
      <c r="C249" s="130"/>
      <c r="E249" s="139"/>
      <c r="F249" s="139"/>
      <c r="G249" s="139"/>
    </row>
    <row r="250" spans="1:7" customFormat="1" x14ac:dyDescent="0.2">
      <c r="C250" s="106"/>
      <c r="E250" s="139"/>
      <c r="F250" s="139"/>
      <c r="G250" s="139"/>
    </row>
    <row r="251" spans="1:7" customFormat="1" x14ac:dyDescent="0.2">
      <c r="C251" s="130"/>
      <c r="E251" s="139"/>
      <c r="F251" s="139"/>
      <c r="G251" s="139"/>
    </row>
    <row r="252" spans="1:7" customFormat="1" x14ac:dyDescent="0.2">
      <c r="A252" s="95"/>
      <c r="B252" s="95"/>
      <c r="C252" s="130"/>
      <c r="E252" s="139"/>
      <c r="F252" s="139"/>
      <c r="G252" s="98"/>
    </row>
    <row r="253" spans="1:7" customFormat="1" x14ac:dyDescent="0.2">
      <c r="B253" s="95"/>
      <c r="C253" s="106"/>
      <c r="E253" s="139"/>
      <c r="F253" s="139"/>
      <c r="G253" s="139"/>
    </row>
    <row r="254" spans="1:7" customFormat="1" x14ac:dyDescent="0.2"/>
    <row r="255" spans="1:7" customFormat="1" x14ac:dyDescent="0.2">
      <c r="A255" s="95"/>
      <c r="B255" s="95"/>
      <c r="C255" s="130"/>
      <c r="E255" s="139"/>
      <c r="F255" s="139"/>
      <c r="G255" s="98"/>
    </row>
    <row r="256" spans="1:7" customFormat="1" x14ac:dyDescent="0.2">
      <c r="C256" s="106"/>
    </row>
    <row r="257" spans="1:7" customFormat="1" x14ac:dyDescent="0.2"/>
    <row r="258" spans="1:7" customFormat="1" ht="93" customHeight="1" x14ac:dyDescent="0.2">
      <c r="B258" s="95"/>
      <c r="C258" s="130"/>
      <c r="E258" s="139"/>
      <c r="F258" s="139"/>
      <c r="G258" s="98"/>
    </row>
    <row r="259" spans="1:7" customFormat="1" x14ac:dyDescent="0.2">
      <c r="C259" s="106"/>
    </row>
    <row r="260" spans="1:7" customFormat="1" x14ac:dyDescent="0.2"/>
    <row r="261" spans="1:7" customFormat="1" ht="41.25" customHeight="1" x14ac:dyDescent="0.2">
      <c r="A261" s="95"/>
      <c r="B261" s="95"/>
      <c r="C261" s="130"/>
      <c r="D261" s="98"/>
      <c r="E261" s="98"/>
      <c r="F261" s="98"/>
      <c r="G261" s="98"/>
    </row>
    <row r="262" spans="1:7" customFormat="1" x14ac:dyDescent="0.2">
      <c r="A262" s="95"/>
      <c r="B262" s="95"/>
      <c r="C262" s="130"/>
      <c r="D262" s="98"/>
      <c r="E262" s="98"/>
      <c r="F262" s="98"/>
      <c r="G262" s="98"/>
    </row>
    <row r="263" spans="1:7" s="88" customFormat="1" ht="15" x14ac:dyDescent="0.25">
      <c r="A263" s="127"/>
      <c r="B263" s="127"/>
      <c r="C263" s="128"/>
      <c r="D263" s="129"/>
      <c r="E263" s="129"/>
      <c r="F263" s="129"/>
      <c r="G263" s="129"/>
    </row>
    <row r="264" spans="1:7" customFormat="1" x14ac:dyDescent="0.2">
      <c r="C264" s="106"/>
      <c r="E264" s="139"/>
      <c r="F264" s="139"/>
      <c r="G264" s="139"/>
    </row>
    <row r="265" spans="1:7" customFormat="1" ht="65.25" customHeight="1" x14ac:dyDescent="0.2">
      <c r="A265" s="95"/>
      <c r="B265" s="95"/>
      <c r="C265" s="130"/>
      <c r="E265" s="139"/>
      <c r="F265" s="139"/>
      <c r="G265" s="98"/>
    </row>
    <row r="266" spans="1:7" customFormat="1" x14ac:dyDescent="0.2">
      <c r="A266" s="95"/>
      <c r="B266" s="95"/>
      <c r="C266" s="104"/>
      <c r="E266" s="139"/>
      <c r="F266" s="139"/>
      <c r="G266" s="98"/>
    </row>
    <row r="267" spans="1:7" customFormat="1" x14ac:dyDescent="0.2">
      <c r="A267" s="95"/>
      <c r="B267" s="95"/>
      <c r="C267" s="104"/>
      <c r="E267" s="139"/>
      <c r="F267" s="139"/>
      <c r="G267" s="98"/>
    </row>
    <row r="268" spans="1:7" customFormat="1" x14ac:dyDescent="0.2">
      <c r="A268" s="95"/>
      <c r="B268" s="95"/>
      <c r="C268" s="130"/>
      <c r="E268" s="139"/>
      <c r="F268" s="139"/>
      <c r="G268" s="98"/>
    </row>
    <row r="269" spans="1:7" customFormat="1" x14ac:dyDescent="0.2">
      <c r="A269" s="95"/>
      <c r="B269" s="95"/>
      <c r="C269" s="104"/>
      <c r="E269" s="139"/>
      <c r="F269" s="139"/>
      <c r="G269" s="98"/>
    </row>
    <row r="270" spans="1:7" customFormat="1" x14ac:dyDescent="0.2">
      <c r="E270" s="139"/>
      <c r="F270" s="139"/>
      <c r="G270" s="139"/>
    </row>
    <row r="271" spans="1:7" customFormat="1" x14ac:dyDescent="0.2">
      <c r="A271" s="95"/>
      <c r="B271" s="95"/>
      <c r="C271" s="105"/>
      <c r="E271" s="139"/>
      <c r="F271" s="139"/>
      <c r="G271" s="98"/>
    </row>
    <row r="272" spans="1:7" customFormat="1" x14ac:dyDescent="0.2">
      <c r="B272" s="95"/>
      <c r="C272" s="106"/>
      <c r="E272" s="139"/>
      <c r="F272" s="139"/>
      <c r="G272" s="139"/>
    </row>
    <row r="273" spans="1:7" customFormat="1" x14ac:dyDescent="0.2">
      <c r="B273" s="95"/>
      <c r="C273" s="106"/>
      <c r="E273" s="139"/>
      <c r="F273" s="139"/>
      <c r="G273" s="139"/>
    </row>
    <row r="274" spans="1:7" customFormat="1" ht="39.75" customHeight="1" x14ac:dyDescent="0.2">
      <c r="A274" s="95"/>
      <c r="B274" s="95"/>
      <c r="C274" s="105"/>
      <c r="E274" s="139"/>
      <c r="F274" s="139"/>
      <c r="G274" s="98"/>
    </row>
    <row r="275" spans="1:7" customFormat="1" x14ac:dyDescent="0.2">
      <c r="A275" s="95"/>
      <c r="B275" s="95"/>
      <c r="C275" s="105"/>
      <c r="E275" s="139"/>
      <c r="F275" s="139"/>
      <c r="G275" s="98"/>
    </row>
    <row r="276" spans="1:7" customFormat="1" ht="40.5" customHeight="1" x14ac:dyDescent="0.2">
      <c r="A276" s="95"/>
      <c r="B276" s="95"/>
      <c r="C276" s="105"/>
      <c r="E276" s="139"/>
      <c r="F276" s="139"/>
      <c r="G276" s="98"/>
    </row>
    <row r="277" spans="1:7" customFormat="1" x14ac:dyDescent="0.2">
      <c r="B277" s="95"/>
      <c r="C277" s="105"/>
      <c r="E277" s="139"/>
      <c r="F277" s="139"/>
      <c r="G277" s="139"/>
    </row>
    <row r="278" spans="1:7" customFormat="1" x14ac:dyDescent="0.2">
      <c r="A278" s="95"/>
      <c r="B278" s="95"/>
      <c r="C278" s="130"/>
      <c r="E278" s="139"/>
      <c r="F278" s="139"/>
      <c r="G278" s="139"/>
    </row>
    <row r="279" spans="1:7" customFormat="1" x14ac:dyDescent="0.2">
      <c r="A279" s="95"/>
      <c r="B279" s="95"/>
      <c r="C279" s="130"/>
      <c r="E279" s="139"/>
      <c r="F279" s="139"/>
      <c r="G279" s="139"/>
    </row>
    <row r="280" spans="1:7" customFormat="1" x14ac:dyDescent="0.2">
      <c r="A280" s="95"/>
      <c r="B280" s="95"/>
      <c r="C280" s="130"/>
      <c r="E280" s="139"/>
      <c r="F280" s="139"/>
      <c r="G280" s="139"/>
    </row>
    <row r="281" spans="1:7" customFormat="1" x14ac:dyDescent="0.2">
      <c r="B281" s="95"/>
      <c r="C281" s="130"/>
      <c r="E281" s="139"/>
      <c r="F281" s="139"/>
      <c r="G281" s="139"/>
    </row>
    <row r="282" spans="1:7" s="88" customFormat="1" ht="15" x14ac:dyDescent="0.25">
      <c r="A282" s="127"/>
      <c r="B282" s="127"/>
      <c r="C282" s="128"/>
      <c r="D282" s="129"/>
      <c r="E282" s="129"/>
      <c r="F282" s="129"/>
      <c r="G282" s="129"/>
    </row>
    <row r="283" spans="1:7" s="88" customFormat="1" ht="15" x14ac:dyDescent="0.25">
      <c r="A283" s="127"/>
      <c r="B283" s="127"/>
      <c r="C283" s="128"/>
      <c r="D283" s="129"/>
      <c r="E283" s="129"/>
      <c r="F283" s="129"/>
      <c r="G283" s="129"/>
    </row>
    <row r="284" spans="1:7" customFormat="1" ht="51.75" customHeight="1" x14ac:dyDescent="0.2">
      <c r="A284" s="95"/>
      <c r="B284" s="95"/>
      <c r="C284" s="130"/>
      <c r="E284" s="139"/>
      <c r="F284" s="139"/>
      <c r="G284" s="98"/>
    </row>
    <row r="285" spans="1:7" customFormat="1" x14ac:dyDescent="0.2">
      <c r="A285" s="95"/>
      <c r="B285" s="95"/>
      <c r="C285" s="131"/>
      <c r="D285" s="98"/>
      <c r="E285" s="98"/>
      <c r="F285" s="98"/>
      <c r="G285" s="98"/>
    </row>
    <row r="286" spans="1:7" s="88" customFormat="1" ht="15" x14ac:dyDescent="0.25">
      <c r="A286" s="127"/>
      <c r="B286" s="127"/>
      <c r="C286" s="128"/>
      <c r="D286" s="129"/>
      <c r="E286" s="129"/>
      <c r="F286" s="129"/>
      <c r="G286" s="129"/>
    </row>
    <row r="287" spans="1:7" customFormat="1" ht="51.75" customHeight="1" x14ac:dyDescent="0.2">
      <c r="A287" s="95"/>
      <c r="B287" s="95"/>
      <c r="C287" s="130"/>
      <c r="E287" s="139"/>
      <c r="F287" s="139"/>
      <c r="G287" s="98"/>
    </row>
    <row r="288" spans="1:7" customFormat="1" x14ac:dyDescent="0.2">
      <c r="A288" s="95"/>
      <c r="B288" s="95"/>
      <c r="C288" s="131"/>
      <c r="D288" s="98"/>
      <c r="E288" s="98"/>
      <c r="F288" s="98"/>
      <c r="G288" s="98"/>
    </row>
    <row r="289" spans="1:7" s="88" customFormat="1" ht="15" x14ac:dyDescent="0.25">
      <c r="A289" s="127"/>
      <c r="B289" s="127"/>
      <c r="C289" s="128"/>
      <c r="D289" s="129"/>
      <c r="E289" s="129"/>
      <c r="F289" s="129"/>
      <c r="G289" s="129"/>
    </row>
    <row r="290" spans="1:7" customFormat="1" ht="51.75" customHeight="1" x14ac:dyDescent="0.2">
      <c r="A290" s="95"/>
      <c r="B290" s="95"/>
      <c r="C290" s="130"/>
      <c r="E290" s="139"/>
      <c r="F290" s="139"/>
      <c r="G290" s="98"/>
    </row>
    <row r="291" spans="1:7" customFormat="1" ht="28.5" customHeight="1" x14ac:dyDescent="0.2">
      <c r="A291" s="95"/>
      <c r="B291" s="95"/>
      <c r="C291" s="131"/>
      <c r="D291" s="98"/>
      <c r="E291" s="98"/>
      <c r="F291" s="98"/>
      <c r="G291" s="98"/>
    </row>
    <row r="292" spans="1:7" customFormat="1" x14ac:dyDescent="0.2">
      <c r="A292" s="95"/>
      <c r="B292" s="95"/>
      <c r="C292" s="131"/>
      <c r="D292" s="98"/>
      <c r="E292" s="98"/>
      <c r="F292" s="98"/>
      <c r="G292" s="98"/>
    </row>
    <row r="293" spans="1:7" customFormat="1" ht="52.5" customHeight="1" x14ac:dyDescent="0.2">
      <c r="A293" s="95"/>
      <c r="B293" s="95"/>
      <c r="C293" s="130"/>
      <c r="D293" s="98"/>
      <c r="E293" s="98"/>
      <c r="F293" s="98"/>
      <c r="G293" s="98"/>
    </row>
    <row r="294" spans="1:7" customFormat="1" x14ac:dyDescent="0.2">
      <c r="A294" s="95"/>
      <c r="B294" s="95"/>
      <c r="C294" s="131"/>
      <c r="D294" s="98"/>
      <c r="E294" s="98"/>
      <c r="F294" s="98"/>
      <c r="G294" s="98"/>
    </row>
    <row r="295" spans="1:7" customFormat="1" x14ac:dyDescent="0.2">
      <c r="A295" s="95"/>
      <c r="B295" s="95"/>
      <c r="C295" s="131"/>
      <c r="D295" s="98"/>
      <c r="E295" s="98"/>
      <c r="F295" s="98"/>
      <c r="G295" s="98"/>
    </row>
    <row r="296" spans="1:7" customFormat="1" ht="52.5" customHeight="1" x14ac:dyDescent="0.2">
      <c r="A296" s="95"/>
      <c r="B296" s="95"/>
      <c r="C296" s="130"/>
      <c r="D296" s="98"/>
      <c r="E296" s="98"/>
      <c r="F296" s="98"/>
      <c r="G296" s="98"/>
    </row>
    <row r="297" spans="1:7" customFormat="1" x14ac:dyDescent="0.2">
      <c r="A297" s="95"/>
      <c r="B297" s="95"/>
      <c r="C297" s="131"/>
      <c r="D297" s="98"/>
      <c r="E297" s="98"/>
      <c r="F297" s="98"/>
      <c r="G297" s="98"/>
    </row>
    <row r="298" spans="1:7" customFormat="1" x14ac:dyDescent="0.2">
      <c r="A298" s="95"/>
      <c r="B298" s="95"/>
      <c r="C298" s="131"/>
      <c r="D298" s="98"/>
      <c r="E298" s="98"/>
      <c r="F298" s="98"/>
      <c r="G298" s="98"/>
    </row>
    <row r="299" spans="1:7" customFormat="1" ht="51.75" customHeight="1" x14ac:dyDescent="0.2">
      <c r="A299" s="95"/>
      <c r="B299" s="95"/>
      <c r="C299" s="130"/>
      <c r="E299" s="139"/>
      <c r="F299" s="139"/>
      <c r="G299" s="98"/>
    </row>
    <row r="300" spans="1:7" customFormat="1" x14ac:dyDescent="0.2">
      <c r="A300" s="95"/>
      <c r="B300" s="95"/>
      <c r="C300" s="131"/>
      <c r="D300" s="98"/>
      <c r="E300" s="98"/>
      <c r="F300" s="98"/>
      <c r="G300" s="98"/>
    </row>
    <row r="301" spans="1:7" customFormat="1" x14ac:dyDescent="0.2">
      <c r="A301" s="95"/>
      <c r="B301" s="95"/>
      <c r="C301" s="131"/>
      <c r="D301" s="98"/>
      <c r="E301" s="98"/>
      <c r="F301" s="98"/>
      <c r="G301" s="98"/>
    </row>
    <row r="302" spans="1:7" customFormat="1" ht="51.75" customHeight="1" x14ac:dyDescent="0.2">
      <c r="A302" s="95"/>
      <c r="B302" s="95"/>
      <c r="C302" s="130"/>
      <c r="E302" s="139"/>
      <c r="F302" s="139"/>
      <c r="G302" s="98"/>
    </row>
    <row r="303" spans="1:7" customFormat="1" x14ac:dyDescent="0.2">
      <c r="A303" s="95"/>
      <c r="B303" s="95"/>
      <c r="C303" s="131"/>
      <c r="D303" s="98"/>
      <c r="E303" s="98"/>
      <c r="F303" s="98"/>
      <c r="G303" s="98"/>
    </row>
    <row r="304" spans="1:7" customFormat="1" x14ac:dyDescent="0.2">
      <c r="A304" s="95"/>
      <c r="B304" s="95"/>
      <c r="C304" s="131"/>
      <c r="D304" s="98"/>
      <c r="E304" s="98"/>
      <c r="F304" s="98"/>
      <c r="G304" s="98"/>
    </row>
    <row r="305" spans="1:7" customFormat="1" ht="26.25" customHeight="1" x14ac:dyDescent="0.2">
      <c r="A305" s="95"/>
      <c r="B305" s="95"/>
      <c r="C305" s="130"/>
      <c r="E305" s="139"/>
      <c r="F305" s="139"/>
      <c r="G305" s="98"/>
    </row>
    <row r="306" spans="1:7" customFormat="1" x14ac:dyDescent="0.2">
      <c r="A306" s="95"/>
      <c r="B306" s="95"/>
      <c r="C306" s="105"/>
      <c r="D306" s="98"/>
      <c r="E306" s="98"/>
      <c r="F306" s="98"/>
      <c r="G306" s="98"/>
    </row>
    <row r="307" spans="1:7" customFormat="1" ht="26.25" customHeight="1" x14ac:dyDescent="0.2">
      <c r="A307" s="95"/>
      <c r="B307" s="95"/>
      <c r="C307" s="130"/>
      <c r="E307" s="139"/>
      <c r="F307" s="139"/>
      <c r="G307" s="98"/>
    </row>
    <row r="308" spans="1:7" customFormat="1" x14ac:dyDescent="0.2">
      <c r="A308" s="95"/>
      <c r="B308" s="95"/>
      <c r="C308" s="105"/>
      <c r="D308" s="98"/>
      <c r="E308" s="98"/>
      <c r="F308" s="98"/>
      <c r="G308" s="98"/>
    </row>
    <row r="309" spans="1:7" customFormat="1" ht="51" customHeight="1" x14ac:dyDescent="0.2">
      <c r="A309" s="95"/>
      <c r="B309" s="95"/>
      <c r="C309" s="105"/>
      <c r="D309" s="98"/>
      <c r="E309" s="98"/>
      <c r="F309" s="98"/>
      <c r="G309" s="98"/>
    </row>
    <row r="310" spans="1:7" customFormat="1" ht="27" customHeight="1" x14ac:dyDescent="0.2">
      <c r="A310" s="95"/>
      <c r="B310" s="95"/>
      <c r="C310" s="131"/>
      <c r="D310" s="98"/>
      <c r="E310" s="98"/>
      <c r="F310" s="98"/>
      <c r="G310" s="98"/>
    </row>
    <row r="311" spans="1:7" customFormat="1" x14ac:dyDescent="0.2">
      <c r="A311" s="95"/>
      <c r="B311" s="95"/>
      <c r="C311" s="130"/>
      <c r="D311" s="98"/>
      <c r="E311" s="98"/>
      <c r="F311" s="98"/>
      <c r="G311" s="98"/>
    </row>
    <row r="312" spans="1:7" customFormat="1" ht="51" customHeight="1" x14ac:dyDescent="0.2">
      <c r="A312" s="95"/>
      <c r="B312" s="95"/>
      <c r="C312" s="105"/>
      <c r="D312" s="98"/>
      <c r="E312" s="98"/>
      <c r="F312" s="98"/>
      <c r="G312" s="98"/>
    </row>
    <row r="313" spans="1:7" customFormat="1" x14ac:dyDescent="0.2">
      <c r="A313" s="95"/>
      <c r="B313" s="95"/>
      <c r="C313" s="131"/>
      <c r="D313" s="98"/>
      <c r="E313" s="98"/>
      <c r="F313" s="98"/>
      <c r="G313" s="98"/>
    </row>
    <row r="314" spans="1:7" customFormat="1" x14ac:dyDescent="0.2">
      <c r="A314" s="95"/>
      <c r="B314" s="95"/>
      <c r="C314" s="131"/>
      <c r="D314" s="98"/>
      <c r="E314" s="98"/>
      <c r="F314" s="98"/>
      <c r="G314" s="98"/>
    </row>
    <row r="315" spans="1:7" customFormat="1" ht="51" customHeight="1" x14ac:dyDescent="0.2">
      <c r="A315" s="95"/>
      <c r="B315" s="95"/>
      <c r="C315" s="105"/>
      <c r="D315" s="98"/>
      <c r="E315" s="98"/>
      <c r="F315" s="98"/>
      <c r="G315" s="98"/>
    </row>
    <row r="316" spans="1:7" customFormat="1" x14ac:dyDescent="0.2">
      <c r="A316" s="95"/>
      <c r="B316" s="95"/>
      <c r="C316" s="131"/>
      <c r="D316" s="98"/>
      <c r="E316" s="98"/>
      <c r="F316" s="98"/>
      <c r="G316" s="98"/>
    </row>
    <row r="317" spans="1:7" customFormat="1" x14ac:dyDescent="0.2">
      <c r="A317" s="95"/>
      <c r="B317" s="95"/>
      <c r="C317" s="131"/>
      <c r="D317" s="98"/>
      <c r="E317" s="98"/>
      <c r="F317" s="98"/>
      <c r="G317" s="98"/>
    </row>
    <row r="318" spans="1:7" s="88" customFormat="1" ht="15" x14ac:dyDescent="0.25">
      <c r="A318" s="127"/>
      <c r="B318" s="127"/>
      <c r="C318" s="128"/>
      <c r="D318" s="129"/>
      <c r="E318" s="129"/>
      <c r="F318" s="129"/>
      <c r="G318" s="129"/>
    </row>
    <row r="319" spans="1:7" s="88" customFormat="1" ht="15" x14ac:dyDescent="0.25">
      <c r="A319" s="127"/>
      <c r="B319" s="127"/>
      <c r="C319" s="128"/>
      <c r="D319" s="129"/>
      <c r="E319" s="129"/>
      <c r="F319" s="129"/>
      <c r="G319" s="129"/>
    </row>
    <row r="320" spans="1:7" customFormat="1" ht="103.5" customHeight="1" x14ac:dyDescent="0.2">
      <c r="A320" s="95"/>
      <c r="B320" s="95"/>
      <c r="C320" s="130"/>
      <c r="D320" s="98"/>
      <c r="E320" s="98"/>
      <c r="F320" s="98"/>
      <c r="G320" s="98"/>
    </row>
    <row r="321" spans="1:7" customFormat="1" ht="26.25" customHeight="1" x14ac:dyDescent="0.2">
      <c r="A321" s="95"/>
      <c r="B321" s="95"/>
      <c r="C321" s="131"/>
      <c r="D321" s="98"/>
      <c r="E321" s="98"/>
      <c r="F321" s="98"/>
      <c r="G321" s="98"/>
    </row>
    <row r="322" spans="1:7" customFormat="1" x14ac:dyDescent="0.2">
      <c r="A322" s="95"/>
      <c r="B322" s="95"/>
      <c r="C322" s="131"/>
      <c r="D322" s="98"/>
      <c r="E322" s="98"/>
      <c r="F322" s="98"/>
      <c r="G322" s="98"/>
    </row>
    <row r="323" spans="1:7" customFormat="1" ht="103.5" customHeight="1" x14ac:dyDescent="0.2">
      <c r="A323" s="95"/>
      <c r="B323" s="95"/>
      <c r="C323" s="130"/>
      <c r="D323" s="98"/>
      <c r="E323" s="98"/>
      <c r="F323" s="98"/>
      <c r="G323" s="98"/>
    </row>
    <row r="324" spans="1:7" customFormat="1" ht="26.25" customHeight="1" x14ac:dyDescent="0.2">
      <c r="A324" s="95"/>
      <c r="B324" s="95"/>
      <c r="C324" s="131"/>
      <c r="D324" s="98"/>
      <c r="E324" s="98"/>
      <c r="F324" s="98"/>
      <c r="G324" s="98"/>
    </row>
    <row r="325" spans="1:7" customFormat="1" x14ac:dyDescent="0.2">
      <c r="A325" s="95"/>
      <c r="B325" s="95"/>
      <c r="C325" s="131"/>
      <c r="D325" s="98"/>
      <c r="E325" s="98"/>
      <c r="F325" s="98"/>
      <c r="G325" s="98"/>
    </row>
    <row r="326" spans="1:7" customFormat="1" ht="68.25" customHeight="1" x14ac:dyDescent="0.2">
      <c r="A326" s="95"/>
      <c r="B326" s="95"/>
      <c r="C326" s="105"/>
      <c r="D326" s="98"/>
      <c r="E326" s="98"/>
      <c r="F326" s="98"/>
      <c r="G326" s="98"/>
    </row>
    <row r="327" spans="1:7" customFormat="1" x14ac:dyDescent="0.2">
      <c r="A327" s="95"/>
      <c r="B327" s="95"/>
      <c r="C327" s="131"/>
      <c r="D327" s="98"/>
      <c r="E327" s="98"/>
      <c r="F327" s="98"/>
      <c r="G327" s="98"/>
    </row>
    <row r="328" spans="1:7" customFormat="1" ht="68.25" customHeight="1" x14ac:dyDescent="0.2">
      <c r="A328" s="95"/>
      <c r="B328" s="95"/>
      <c r="C328" s="105"/>
      <c r="D328" s="98"/>
      <c r="E328" s="98"/>
      <c r="F328" s="98"/>
      <c r="G328" s="98"/>
    </row>
    <row r="329" spans="1:7" customFormat="1" x14ac:dyDescent="0.2">
      <c r="A329" s="95"/>
      <c r="B329" s="95"/>
      <c r="C329" s="131"/>
      <c r="D329" s="98"/>
      <c r="E329" s="98"/>
      <c r="F329" s="98"/>
      <c r="G329" s="98"/>
    </row>
    <row r="330" spans="1:7" customFormat="1" x14ac:dyDescent="0.2">
      <c r="A330" s="108"/>
      <c r="B330" s="109"/>
      <c r="C330" s="109"/>
      <c r="D330" s="109"/>
      <c r="E330" s="110"/>
      <c r="F330" s="110"/>
      <c r="G330" s="111"/>
    </row>
    <row r="331" spans="1:7" customFormat="1" x14ac:dyDescent="0.2">
      <c r="A331" s="108"/>
      <c r="B331" s="109"/>
      <c r="C331" s="109"/>
      <c r="D331" s="109"/>
      <c r="E331" s="110"/>
      <c r="F331" s="110"/>
      <c r="G331" s="111"/>
    </row>
    <row r="332" spans="1:7" customFormat="1" ht="15.75" x14ac:dyDescent="0.2">
      <c r="A332" s="132"/>
      <c r="B332" s="133"/>
      <c r="C332" s="266"/>
      <c r="D332" s="266"/>
      <c r="E332" s="266"/>
      <c r="F332" s="134"/>
      <c r="G332" s="134"/>
    </row>
    <row r="333" spans="1:7" customFormat="1" ht="15.75" x14ac:dyDescent="0.2">
      <c r="A333" s="132"/>
      <c r="B333" s="133"/>
      <c r="C333" s="112"/>
      <c r="D333" s="112"/>
      <c r="E333" s="112"/>
      <c r="F333" s="134"/>
      <c r="G333" s="134"/>
    </row>
    <row r="334" spans="1:7" s="113" customFormat="1" ht="16.149999999999999" customHeight="1" x14ac:dyDescent="0.2">
      <c r="A334" s="108"/>
      <c r="B334" s="109"/>
      <c r="C334" s="109"/>
      <c r="D334" s="109"/>
      <c r="E334" s="110"/>
      <c r="F334" s="110"/>
      <c r="G334" s="111"/>
    </row>
    <row r="335" spans="1:7" customFormat="1" x14ac:dyDescent="0.2">
      <c r="A335" s="95"/>
      <c r="B335" s="96"/>
      <c r="C335" s="97"/>
      <c r="D335" s="98"/>
      <c r="E335" s="98"/>
      <c r="F335" s="98"/>
      <c r="G335" s="98"/>
    </row>
    <row r="336" spans="1:7" customFormat="1" ht="15.75" x14ac:dyDescent="0.2">
      <c r="A336" s="132"/>
      <c r="B336" s="133"/>
      <c r="C336" s="266"/>
      <c r="D336" s="266"/>
      <c r="E336" s="112"/>
      <c r="F336" s="134"/>
      <c r="G336" s="134"/>
    </row>
    <row r="337" spans="1:7" s="74" customFormat="1" ht="17.25" customHeight="1" x14ac:dyDescent="0.2">
      <c r="A337" s="135"/>
      <c r="B337" s="136"/>
      <c r="C337" s="128"/>
      <c r="D337" s="137"/>
      <c r="E337" s="137"/>
      <c r="F337" s="138"/>
      <c r="G337" s="138"/>
    </row>
    <row r="338" spans="1:7" customFormat="1" x14ac:dyDescent="0.2">
      <c r="A338" s="95"/>
      <c r="B338" s="96"/>
      <c r="C338" s="140"/>
      <c r="D338" s="98"/>
      <c r="E338" s="98"/>
      <c r="F338" s="98"/>
      <c r="G338" s="98"/>
    </row>
    <row r="339" spans="1:7" customFormat="1" x14ac:dyDescent="0.2">
      <c r="A339" s="95"/>
      <c r="B339" s="95"/>
      <c r="C339" s="130"/>
      <c r="D339" s="98"/>
      <c r="E339" s="98"/>
      <c r="F339" s="98"/>
      <c r="G339" s="98"/>
    </row>
    <row r="340" spans="1:7" customFormat="1" x14ac:dyDescent="0.2">
      <c r="A340" s="95"/>
      <c r="B340" s="95"/>
      <c r="C340" s="131"/>
      <c r="D340" s="98"/>
      <c r="E340" s="98"/>
      <c r="F340" s="98"/>
      <c r="G340" s="98"/>
    </row>
    <row r="341" spans="1:7" customFormat="1" x14ac:dyDescent="0.2">
      <c r="A341" s="95"/>
      <c r="B341" s="95"/>
      <c r="C341" s="131"/>
      <c r="D341" s="98"/>
      <c r="E341" s="98"/>
      <c r="F341" s="98"/>
      <c r="G341" s="98"/>
    </row>
    <row r="342" spans="1:7" customFormat="1" x14ac:dyDescent="0.2">
      <c r="A342" s="95"/>
      <c r="B342" s="95"/>
      <c r="C342" s="130"/>
      <c r="D342" s="98"/>
      <c r="E342" s="98"/>
      <c r="F342" s="98"/>
      <c r="G342" s="98"/>
    </row>
    <row r="343" spans="1:7" customFormat="1" x14ac:dyDescent="0.2">
      <c r="A343" s="95"/>
      <c r="B343" s="95"/>
      <c r="C343" s="131"/>
      <c r="D343" s="98"/>
      <c r="E343" s="98"/>
      <c r="F343" s="98"/>
      <c r="G343" s="98"/>
    </row>
    <row r="344" spans="1:7" customFormat="1" x14ac:dyDescent="0.2">
      <c r="A344" s="95"/>
      <c r="B344" s="95"/>
      <c r="C344" s="131"/>
      <c r="D344" s="98"/>
      <c r="E344" s="98"/>
      <c r="F344" s="98"/>
      <c r="G344" s="98"/>
    </row>
    <row r="345" spans="1:7" customFormat="1" x14ac:dyDescent="0.2">
      <c r="A345" s="95"/>
      <c r="B345" s="95"/>
      <c r="C345" s="130"/>
      <c r="D345" s="98"/>
      <c r="E345" s="98"/>
      <c r="F345" s="98"/>
      <c r="G345" s="98"/>
    </row>
    <row r="346" spans="1:7" customFormat="1" x14ac:dyDescent="0.2">
      <c r="A346" s="95"/>
      <c r="B346" s="95"/>
      <c r="C346" s="131"/>
      <c r="D346" s="98"/>
      <c r="E346" s="98"/>
      <c r="F346" s="98"/>
      <c r="G346" s="98"/>
    </row>
    <row r="347" spans="1:7" customFormat="1" x14ac:dyDescent="0.2">
      <c r="A347" s="95"/>
      <c r="B347" s="95"/>
      <c r="C347" s="131"/>
      <c r="D347" s="98"/>
      <c r="E347" s="98"/>
      <c r="F347" s="98"/>
      <c r="G347" s="98"/>
    </row>
    <row r="348" spans="1:7" customFormat="1" x14ac:dyDescent="0.2">
      <c r="A348" s="95"/>
      <c r="B348" s="95"/>
      <c r="C348" s="130"/>
      <c r="D348" s="98"/>
      <c r="E348" s="98"/>
      <c r="F348" s="98"/>
      <c r="G348" s="98"/>
    </row>
    <row r="349" spans="1:7" customFormat="1" x14ac:dyDescent="0.2">
      <c r="A349" s="95"/>
      <c r="B349" s="95"/>
      <c r="C349" s="131"/>
      <c r="D349" s="98"/>
      <c r="E349" s="98"/>
      <c r="F349" s="98"/>
      <c r="G349" s="98"/>
    </row>
    <row r="350" spans="1:7" customFormat="1" x14ac:dyDescent="0.2">
      <c r="A350" s="95"/>
      <c r="B350" s="95"/>
      <c r="C350" s="131"/>
      <c r="D350" s="98"/>
      <c r="E350" s="98"/>
      <c r="F350" s="98"/>
      <c r="G350" s="98"/>
    </row>
    <row r="351" spans="1:7" customFormat="1" x14ac:dyDescent="0.2">
      <c r="A351" s="95"/>
      <c r="B351" s="95"/>
      <c r="C351" s="130"/>
      <c r="D351" s="98"/>
      <c r="E351" s="98"/>
      <c r="F351" s="98"/>
      <c r="G351" s="98"/>
    </row>
    <row r="352" spans="1:7" customFormat="1" x14ac:dyDescent="0.2">
      <c r="A352" s="95"/>
      <c r="B352" s="95"/>
      <c r="C352" s="131"/>
      <c r="D352" s="98"/>
      <c r="E352" s="98"/>
      <c r="F352" s="98"/>
      <c r="G352" s="98"/>
    </row>
    <row r="353" spans="1:7" customFormat="1" x14ac:dyDescent="0.2">
      <c r="A353" s="95"/>
      <c r="B353" s="95"/>
      <c r="C353" s="131"/>
      <c r="D353" s="98"/>
      <c r="E353" s="98"/>
      <c r="F353" s="98"/>
      <c r="G353" s="98"/>
    </row>
    <row r="354" spans="1:7" customFormat="1" x14ac:dyDescent="0.2">
      <c r="A354" s="95"/>
      <c r="B354" s="95"/>
      <c r="C354" s="130"/>
      <c r="D354" s="98"/>
      <c r="E354" s="98"/>
      <c r="F354" s="98"/>
      <c r="G354" s="98"/>
    </row>
    <row r="355" spans="1:7" customFormat="1" x14ac:dyDescent="0.2">
      <c r="A355" s="95"/>
      <c r="B355" s="95"/>
      <c r="C355" s="131"/>
      <c r="D355" s="98"/>
      <c r="E355" s="98"/>
      <c r="F355" s="98"/>
      <c r="G355" s="98"/>
    </row>
    <row r="356" spans="1:7" customFormat="1" x14ac:dyDescent="0.2">
      <c r="A356" s="95"/>
      <c r="B356" s="95"/>
      <c r="C356" s="131"/>
      <c r="D356" s="98"/>
      <c r="E356" s="98"/>
      <c r="F356" s="98"/>
      <c r="G356" s="98"/>
    </row>
    <row r="357" spans="1:7" customFormat="1" x14ac:dyDescent="0.2">
      <c r="A357" s="95"/>
      <c r="B357" s="95"/>
      <c r="C357" s="130"/>
      <c r="D357" s="98"/>
      <c r="E357" s="98"/>
      <c r="F357" s="98"/>
      <c r="G357" s="98"/>
    </row>
    <row r="358" spans="1:7" customFormat="1" x14ac:dyDescent="0.2">
      <c r="A358" s="95"/>
      <c r="B358" s="95"/>
      <c r="C358" s="131"/>
      <c r="D358" s="98"/>
      <c r="E358" s="98"/>
      <c r="F358" s="98"/>
      <c r="G358" s="98"/>
    </row>
    <row r="359" spans="1:7" customFormat="1" x14ac:dyDescent="0.2">
      <c r="A359" s="95"/>
      <c r="B359" s="96"/>
      <c r="C359" s="140"/>
      <c r="D359" s="98"/>
      <c r="E359" s="98"/>
      <c r="F359" s="98"/>
      <c r="G359" s="98"/>
    </row>
    <row r="360" spans="1:7" customFormat="1" ht="78" customHeight="1" x14ac:dyDescent="0.2">
      <c r="A360" s="95"/>
      <c r="B360" s="95"/>
      <c r="C360" s="130"/>
      <c r="D360" s="98"/>
      <c r="E360" s="98"/>
      <c r="F360" s="98"/>
      <c r="G360" s="98"/>
    </row>
    <row r="361" spans="1:7" customFormat="1" x14ac:dyDescent="0.2">
      <c r="A361" s="95"/>
      <c r="B361" s="96"/>
      <c r="C361" s="131"/>
      <c r="D361" s="98"/>
      <c r="E361" s="98"/>
      <c r="F361" s="98"/>
      <c r="G361" s="98"/>
    </row>
    <row r="362" spans="1:7" customFormat="1" x14ac:dyDescent="0.2">
      <c r="A362" s="95"/>
      <c r="B362" s="96"/>
      <c r="C362" s="131"/>
      <c r="D362" s="98"/>
      <c r="E362" s="98"/>
      <c r="F362" s="98"/>
      <c r="G362" s="98"/>
    </row>
    <row r="363" spans="1:7" customFormat="1" ht="78" customHeight="1" x14ac:dyDescent="0.2">
      <c r="A363" s="95"/>
      <c r="B363" s="95"/>
      <c r="C363" s="130"/>
      <c r="D363" s="98"/>
      <c r="E363" s="98"/>
      <c r="F363" s="98"/>
      <c r="G363" s="98"/>
    </row>
    <row r="364" spans="1:7" customFormat="1" x14ac:dyDescent="0.2">
      <c r="A364" s="95"/>
      <c r="B364" s="96"/>
      <c r="C364" s="131"/>
      <c r="D364" s="98"/>
      <c r="E364" s="98"/>
      <c r="F364" s="98"/>
      <c r="G364" s="98"/>
    </row>
    <row r="365" spans="1:7" customFormat="1" x14ac:dyDescent="0.2">
      <c r="A365" s="95"/>
      <c r="B365" s="96"/>
      <c r="C365" s="131"/>
      <c r="D365" s="98"/>
      <c r="E365" s="98"/>
      <c r="F365" s="98"/>
      <c r="G365" s="98"/>
    </row>
    <row r="366" spans="1:7" customFormat="1" ht="78" customHeight="1" x14ac:dyDescent="0.2">
      <c r="A366" s="95"/>
      <c r="B366" s="95"/>
      <c r="C366" s="130"/>
      <c r="D366" s="98"/>
      <c r="E366" s="98"/>
      <c r="F366" s="98"/>
      <c r="G366" s="98"/>
    </row>
    <row r="367" spans="1:7" customFormat="1" ht="28.5" customHeight="1" x14ac:dyDescent="0.2">
      <c r="A367" s="95"/>
      <c r="B367" s="96"/>
      <c r="C367" s="131"/>
      <c r="D367" s="98"/>
      <c r="E367" s="98"/>
      <c r="F367" s="98"/>
      <c r="G367" s="98"/>
    </row>
    <row r="368" spans="1:7" customFormat="1" x14ac:dyDescent="0.2">
      <c r="A368" s="95"/>
      <c r="B368" s="96"/>
      <c r="C368" s="131"/>
      <c r="D368" s="98"/>
      <c r="E368" s="98"/>
      <c r="F368" s="98"/>
      <c r="G368" s="98"/>
    </row>
    <row r="369" spans="1:7" customFormat="1" ht="78" customHeight="1" x14ac:dyDescent="0.2">
      <c r="A369" s="95"/>
      <c r="B369" s="95"/>
      <c r="C369" s="130"/>
      <c r="D369" s="98"/>
      <c r="E369" s="98"/>
      <c r="F369" s="98"/>
      <c r="G369" s="98"/>
    </row>
    <row r="370" spans="1:7" customFormat="1" ht="28.5" customHeight="1" x14ac:dyDescent="0.2">
      <c r="A370" s="95"/>
      <c r="B370" s="96"/>
      <c r="C370" s="131"/>
      <c r="D370" s="98"/>
      <c r="E370" s="98"/>
      <c r="F370" s="98"/>
      <c r="G370" s="98"/>
    </row>
    <row r="371" spans="1:7" customFormat="1" x14ac:dyDescent="0.2">
      <c r="A371" s="95"/>
      <c r="B371" s="96"/>
      <c r="C371" s="140"/>
      <c r="D371" s="98"/>
      <c r="E371" s="98"/>
      <c r="F371" s="98"/>
      <c r="G371" s="98"/>
    </row>
    <row r="372" spans="1:7" customFormat="1" x14ac:dyDescent="0.2">
      <c r="A372" s="95"/>
      <c r="B372" s="95"/>
      <c r="C372" s="131"/>
      <c r="D372" s="98"/>
      <c r="E372" s="98"/>
      <c r="F372" s="98"/>
      <c r="G372" s="98"/>
    </row>
    <row r="373" spans="1:7" customFormat="1" ht="27" customHeight="1" x14ac:dyDescent="0.2">
      <c r="A373" s="95"/>
      <c r="B373" s="96"/>
      <c r="C373" s="131"/>
      <c r="D373" s="98"/>
      <c r="E373" s="98"/>
      <c r="F373" s="98"/>
      <c r="G373" s="98"/>
    </row>
    <row r="374" spans="1:7" customFormat="1" x14ac:dyDescent="0.2">
      <c r="A374" s="95"/>
      <c r="B374" s="95"/>
      <c r="C374" s="131"/>
      <c r="D374" s="98"/>
      <c r="E374" s="98"/>
      <c r="F374" s="98"/>
      <c r="G374" s="98"/>
    </row>
    <row r="375" spans="1:7" customFormat="1" x14ac:dyDescent="0.2">
      <c r="A375" s="95"/>
      <c r="B375" s="95"/>
      <c r="C375" s="130"/>
      <c r="D375" s="98"/>
      <c r="E375" s="98"/>
      <c r="F375" s="98"/>
      <c r="G375" s="98"/>
    </row>
    <row r="376" spans="1:7" customFormat="1" x14ac:dyDescent="0.2">
      <c r="A376" s="95"/>
      <c r="B376" s="95"/>
      <c r="C376" s="131"/>
      <c r="D376" s="98"/>
      <c r="E376" s="98"/>
      <c r="F376" s="98"/>
      <c r="G376" s="98"/>
    </row>
    <row r="377" spans="1:7" customFormat="1" x14ac:dyDescent="0.2">
      <c r="A377" s="95"/>
      <c r="B377" s="95"/>
      <c r="C377" s="131"/>
      <c r="D377" s="98"/>
      <c r="E377" s="98"/>
      <c r="F377" s="98"/>
      <c r="G377" s="98"/>
    </row>
    <row r="378" spans="1:7" customFormat="1" x14ac:dyDescent="0.2">
      <c r="A378" s="95"/>
      <c r="B378" s="95"/>
      <c r="C378" s="130"/>
      <c r="D378" s="98"/>
      <c r="E378" s="98"/>
      <c r="F378" s="98"/>
      <c r="G378" s="98"/>
    </row>
    <row r="379" spans="1:7" customFormat="1" x14ac:dyDescent="0.2">
      <c r="A379" s="95"/>
      <c r="B379" s="95"/>
      <c r="C379" s="131"/>
      <c r="D379" s="98"/>
      <c r="E379" s="98"/>
      <c r="F379" s="98"/>
      <c r="G379" s="98"/>
    </row>
    <row r="380" spans="1:7" customFormat="1" x14ac:dyDescent="0.2">
      <c r="A380" s="95"/>
      <c r="B380" s="95"/>
      <c r="C380" s="131"/>
      <c r="D380" s="98"/>
      <c r="E380" s="98"/>
      <c r="F380" s="98"/>
      <c r="G380" s="98"/>
    </row>
    <row r="381" spans="1:7" customFormat="1" x14ac:dyDescent="0.2">
      <c r="A381" s="95"/>
      <c r="B381" s="95"/>
      <c r="C381" s="130"/>
      <c r="D381" s="98"/>
      <c r="E381" s="98"/>
      <c r="F381" s="98"/>
      <c r="G381" s="98"/>
    </row>
    <row r="382" spans="1:7" customFormat="1" x14ac:dyDescent="0.2">
      <c r="A382" s="95"/>
      <c r="B382" s="95"/>
      <c r="C382" s="131"/>
      <c r="D382" s="98"/>
      <c r="E382" s="98"/>
      <c r="F382" s="98"/>
      <c r="G382" s="98"/>
    </row>
    <row r="383" spans="1:7" customFormat="1" x14ac:dyDescent="0.2">
      <c r="A383" s="95"/>
      <c r="B383" s="95"/>
      <c r="C383" s="131"/>
      <c r="D383" s="98"/>
      <c r="E383" s="98"/>
      <c r="F383" s="98"/>
      <c r="G383" s="98"/>
    </row>
    <row r="384" spans="1:7" customFormat="1" ht="90.75" customHeight="1" x14ac:dyDescent="0.2">
      <c r="A384" s="95"/>
      <c r="B384" s="95"/>
      <c r="C384" s="130"/>
      <c r="D384" s="98"/>
      <c r="E384" s="98"/>
      <c r="F384" s="98"/>
      <c r="G384" s="98"/>
    </row>
    <row r="385" spans="1:7" customFormat="1" x14ac:dyDescent="0.2">
      <c r="A385" s="95"/>
      <c r="B385" s="95"/>
      <c r="C385" s="131"/>
      <c r="D385" s="98"/>
      <c r="E385" s="98"/>
      <c r="F385" s="98"/>
      <c r="G385" s="98"/>
    </row>
    <row r="386" spans="1:7" customFormat="1" x14ac:dyDescent="0.2">
      <c r="A386" s="95"/>
      <c r="B386" s="95"/>
      <c r="C386" s="130"/>
      <c r="D386" s="98"/>
      <c r="E386" s="98"/>
      <c r="F386" s="98"/>
      <c r="G386" s="98"/>
    </row>
    <row r="387" spans="1:7" customFormat="1" x14ac:dyDescent="0.2">
      <c r="A387" s="95"/>
      <c r="B387" s="95"/>
      <c r="C387" s="130"/>
      <c r="D387" s="98"/>
      <c r="E387" s="98"/>
      <c r="F387" s="98"/>
      <c r="G387" s="98"/>
    </row>
    <row r="388" spans="1:7" customFormat="1" ht="91.5" customHeight="1" x14ac:dyDescent="0.2">
      <c r="A388" s="95"/>
      <c r="B388" s="95"/>
      <c r="C388" s="141"/>
      <c r="D388" s="98"/>
      <c r="E388" s="98"/>
      <c r="F388" s="98"/>
      <c r="G388" s="98"/>
    </row>
    <row r="389" spans="1:7" customFormat="1" x14ac:dyDescent="0.2">
      <c r="A389" s="95"/>
      <c r="B389" s="95"/>
      <c r="C389" s="131"/>
      <c r="D389" s="98"/>
      <c r="E389" s="98"/>
      <c r="F389" s="98"/>
      <c r="G389" s="98"/>
    </row>
    <row r="390" spans="1:7" s="88" customFormat="1" ht="15" x14ac:dyDescent="0.25">
      <c r="A390" s="127"/>
      <c r="B390" s="127"/>
      <c r="C390" s="128"/>
      <c r="D390" s="129"/>
      <c r="E390" s="129"/>
      <c r="F390" s="129"/>
      <c r="G390" s="129"/>
    </row>
    <row r="391" spans="1:7" s="88" customFormat="1" ht="15" x14ac:dyDescent="0.25">
      <c r="A391" s="127"/>
      <c r="B391" s="127"/>
      <c r="C391" s="128"/>
      <c r="D391" s="129"/>
      <c r="E391" s="129"/>
      <c r="F391" s="129"/>
      <c r="G391" s="129"/>
    </row>
    <row r="392" spans="1:7" s="88" customFormat="1" ht="15" x14ac:dyDescent="0.25">
      <c r="A392" s="95"/>
      <c r="B392" s="95"/>
      <c r="C392" s="130"/>
      <c r="D392" s="98"/>
      <c r="E392" s="98"/>
      <c r="F392" s="98"/>
      <c r="G392" s="98"/>
    </row>
    <row r="393" spans="1:7" s="88" customFormat="1" ht="15" x14ac:dyDescent="0.25">
      <c r="A393" s="127"/>
      <c r="B393" s="95"/>
      <c r="C393" s="131"/>
      <c r="D393" s="98"/>
      <c r="E393" s="129"/>
      <c r="F393" s="129"/>
      <c r="G393" s="129"/>
    </row>
    <row r="394" spans="1:7" s="88" customFormat="1" ht="15" x14ac:dyDescent="0.25">
      <c r="A394" s="127"/>
      <c r="B394" s="95"/>
      <c r="C394" s="130"/>
      <c r="D394" s="98"/>
      <c r="E394" s="129"/>
      <c r="F394" s="129"/>
      <c r="G394" s="129"/>
    </row>
    <row r="395" spans="1:7" s="88" customFormat="1" ht="101.25" customHeight="1" x14ac:dyDescent="0.25">
      <c r="A395" s="95"/>
      <c r="B395" s="95"/>
      <c r="C395" s="130"/>
      <c r="D395" s="98"/>
      <c r="E395" s="98"/>
      <c r="F395" s="98"/>
      <c r="G395" s="98"/>
    </row>
    <row r="396" spans="1:7" s="88" customFormat="1" ht="15" x14ac:dyDescent="0.25">
      <c r="A396" s="127"/>
      <c r="B396" s="95"/>
      <c r="C396" s="131"/>
      <c r="D396" s="98"/>
      <c r="E396" s="129"/>
      <c r="F396" s="129"/>
      <c r="G396" s="129"/>
    </row>
    <row r="397" spans="1:7" s="88" customFormat="1" ht="15" x14ac:dyDescent="0.25">
      <c r="A397" s="127"/>
      <c r="B397" s="95"/>
      <c r="C397" s="130"/>
      <c r="D397" s="98"/>
      <c r="E397" s="129"/>
      <c r="F397" s="129"/>
      <c r="G397" s="129"/>
    </row>
    <row r="398" spans="1:7" s="88" customFormat="1" ht="15" x14ac:dyDescent="0.25">
      <c r="A398" s="95"/>
      <c r="B398" s="95"/>
      <c r="C398" s="130"/>
      <c r="D398" s="98"/>
      <c r="E398" s="98"/>
      <c r="F398" s="98"/>
      <c r="G398" s="98"/>
    </row>
    <row r="399" spans="1:7" s="88" customFormat="1" ht="15" x14ac:dyDescent="0.25">
      <c r="A399" s="127"/>
      <c r="B399" s="95"/>
      <c r="C399" s="131"/>
      <c r="D399" s="98"/>
      <c r="E399" s="129"/>
      <c r="F399" s="129"/>
      <c r="G399" s="129"/>
    </row>
    <row r="400" spans="1:7" s="88" customFormat="1" ht="15" x14ac:dyDescent="0.25">
      <c r="A400" s="127"/>
      <c r="B400" s="95"/>
      <c r="C400" s="130"/>
      <c r="D400" s="98"/>
      <c r="E400" s="129"/>
      <c r="F400" s="129"/>
      <c r="G400" s="129"/>
    </row>
    <row r="401" spans="1:7" s="88" customFormat="1" ht="15" x14ac:dyDescent="0.25">
      <c r="A401" s="95"/>
      <c r="B401" s="95"/>
      <c r="C401" s="130"/>
      <c r="D401" s="98"/>
      <c r="E401" s="98"/>
      <c r="F401" s="98"/>
      <c r="G401" s="98"/>
    </row>
    <row r="402" spans="1:7" s="88" customFormat="1" ht="15" x14ac:dyDescent="0.25">
      <c r="A402" s="127"/>
      <c r="B402" s="95"/>
      <c r="C402" s="131"/>
      <c r="D402" s="98"/>
      <c r="E402" s="129"/>
      <c r="F402" s="129"/>
      <c r="G402" s="129"/>
    </row>
    <row r="403" spans="1:7" s="88" customFormat="1" ht="15" x14ac:dyDescent="0.25">
      <c r="A403" s="127"/>
      <c r="B403" s="95"/>
      <c r="C403" s="130"/>
      <c r="D403" s="98"/>
      <c r="E403" s="129"/>
      <c r="F403" s="129"/>
      <c r="G403" s="129"/>
    </row>
    <row r="404" spans="1:7" s="88" customFormat="1" ht="15" x14ac:dyDescent="0.25">
      <c r="A404" s="95"/>
      <c r="B404" s="95"/>
      <c r="C404" s="130"/>
      <c r="D404" s="98"/>
      <c r="E404" s="98"/>
      <c r="F404" s="98"/>
      <c r="G404" s="98"/>
    </row>
    <row r="405" spans="1:7" s="88" customFormat="1" ht="15" x14ac:dyDescent="0.25">
      <c r="A405" s="127"/>
      <c r="B405" s="95"/>
      <c r="C405" s="131"/>
      <c r="D405" s="98"/>
      <c r="E405" s="129"/>
      <c r="F405" s="129"/>
      <c r="G405" s="129"/>
    </row>
    <row r="406" spans="1:7" s="88" customFormat="1" ht="15" x14ac:dyDescent="0.25">
      <c r="A406" s="127"/>
      <c r="B406" s="95"/>
      <c r="C406" s="131"/>
      <c r="D406" s="98"/>
      <c r="E406" s="129"/>
      <c r="F406" s="129"/>
      <c r="G406" s="129"/>
    </row>
    <row r="407" spans="1:7" s="88" customFormat="1" ht="37.5" customHeight="1" x14ac:dyDescent="0.25">
      <c r="A407" s="95"/>
      <c r="B407" s="95"/>
      <c r="C407" s="130"/>
      <c r="D407" s="98"/>
      <c r="E407" s="98"/>
      <c r="F407" s="98"/>
      <c r="G407" s="98"/>
    </row>
    <row r="408" spans="1:7" s="88" customFormat="1" ht="42" customHeight="1" x14ac:dyDescent="0.25">
      <c r="A408" s="95"/>
      <c r="B408" s="95"/>
      <c r="C408" s="131"/>
      <c r="D408" s="98"/>
      <c r="E408" s="98"/>
      <c r="F408" s="98"/>
      <c r="G408" s="98"/>
    </row>
    <row r="409" spans="1:7" s="88" customFormat="1" ht="15" x14ac:dyDescent="0.25">
      <c r="A409" s="127"/>
      <c r="B409" s="95"/>
      <c r="C409" s="130"/>
      <c r="D409" s="98"/>
      <c r="E409" s="129"/>
      <c r="F409" s="129"/>
      <c r="G409" s="129"/>
    </row>
    <row r="410" spans="1:7" s="88" customFormat="1" ht="18" customHeight="1" x14ac:dyDescent="0.25">
      <c r="A410" s="127"/>
      <c r="B410" s="127"/>
      <c r="C410" s="128"/>
      <c r="D410" s="129"/>
      <c r="E410" s="129"/>
      <c r="F410" s="129"/>
      <c r="G410" s="129"/>
    </row>
    <row r="411" spans="1:7" s="88" customFormat="1" ht="15" x14ac:dyDescent="0.25">
      <c r="A411" s="127"/>
      <c r="B411" s="127"/>
      <c r="C411" s="128"/>
      <c r="D411" s="129"/>
      <c r="E411" s="129"/>
      <c r="F411" s="129"/>
      <c r="G411" s="129"/>
    </row>
    <row r="412" spans="1:7" customFormat="1" x14ac:dyDescent="0.2">
      <c r="A412" s="95"/>
      <c r="B412" s="95"/>
      <c r="C412" s="130"/>
      <c r="D412" s="98"/>
      <c r="E412" s="98"/>
      <c r="F412" s="98"/>
      <c r="G412" s="98"/>
    </row>
    <row r="413" spans="1:7" s="88" customFormat="1" ht="15" x14ac:dyDescent="0.25">
      <c r="A413" s="127"/>
      <c r="B413" s="127"/>
      <c r="C413" s="128"/>
      <c r="D413" s="129"/>
      <c r="E413" s="129"/>
      <c r="F413" s="129"/>
      <c r="G413" s="129"/>
    </row>
    <row r="414" spans="1:7" s="88" customFormat="1" ht="15" x14ac:dyDescent="0.25">
      <c r="A414" s="95"/>
      <c r="B414" s="95"/>
      <c r="C414" s="130"/>
      <c r="D414" s="98"/>
      <c r="E414" s="98"/>
      <c r="F414" s="98"/>
      <c r="G414" s="98"/>
    </row>
    <row r="415" spans="1:7" s="88" customFormat="1" ht="15" x14ac:dyDescent="0.25">
      <c r="A415" s="95"/>
      <c r="B415" s="95"/>
      <c r="C415" s="131"/>
      <c r="D415" s="98"/>
      <c r="E415" s="98"/>
      <c r="F415" s="98"/>
      <c r="G415" s="98"/>
    </row>
    <row r="416" spans="1:7" customFormat="1" x14ac:dyDescent="0.2">
      <c r="A416" s="95"/>
      <c r="B416" s="95"/>
      <c r="C416" s="130"/>
      <c r="D416" s="98"/>
      <c r="E416" s="98"/>
      <c r="F416" s="98"/>
      <c r="G416" s="98"/>
    </row>
    <row r="417" spans="1:12" s="114" customFormat="1" ht="16.149999999999999" customHeight="1" x14ac:dyDescent="0.2">
      <c r="A417" s="108"/>
      <c r="B417" s="109"/>
      <c r="C417" s="109"/>
      <c r="D417" s="109"/>
      <c r="E417" s="110"/>
      <c r="F417" s="110"/>
      <c r="G417" s="111"/>
    </row>
    <row r="418" spans="1:12" s="113" customFormat="1" ht="16.149999999999999" customHeight="1" x14ac:dyDescent="0.2">
      <c r="A418" s="108"/>
      <c r="B418" s="109"/>
      <c r="C418" s="109"/>
      <c r="D418" s="109"/>
      <c r="E418" s="110"/>
      <c r="F418" s="110"/>
      <c r="G418" s="111"/>
    </row>
    <row r="419" spans="1:12" customFormat="1" ht="15.75" x14ac:dyDescent="0.2">
      <c r="A419" s="132"/>
      <c r="B419" s="133"/>
      <c r="C419" s="266"/>
      <c r="D419" s="266"/>
      <c r="E419" s="112"/>
      <c r="F419" s="134"/>
      <c r="G419" s="134"/>
    </row>
    <row r="420" spans="1:12" customFormat="1" x14ac:dyDescent="0.2">
      <c r="A420" s="95"/>
      <c r="B420" s="95"/>
      <c r="C420" s="130"/>
      <c r="D420" s="98"/>
      <c r="E420" s="98"/>
      <c r="F420" s="98"/>
      <c r="G420" s="98"/>
    </row>
    <row r="421" spans="1:12" customFormat="1" ht="15" x14ac:dyDescent="0.2">
      <c r="A421" s="95"/>
      <c r="B421" s="136"/>
      <c r="C421" s="128"/>
      <c r="D421" s="98"/>
      <c r="E421" s="98"/>
      <c r="F421" s="98"/>
      <c r="G421" s="98"/>
    </row>
    <row r="422" spans="1:12" customFormat="1" x14ac:dyDescent="0.2">
      <c r="A422" s="95"/>
      <c r="B422" s="95"/>
      <c r="C422" s="130"/>
      <c r="D422" s="98"/>
      <c r="E422" s="98"/>
      <c r="F422" s="98"/>
      <c r="G422" s="98"/>
    </row>
    <row r="423" spans="1:12" customFormat="1" ht="165" customHeight="1" x14ac:dyDescent="0.2">
      <c r="A423" s="95"/>
      <c r="B423" s="95"/>
      <c r="C423" s="130"/>
      <c r="D423" s="98"/>
      <c r="E423" s="98"/>
      <c r="F423" s="98"/>
      <c r="G423" s="98"/>
    </row>
    <row r="424" spans="1:12" customFormat="1" x14ac:dyDescent="0.2">
      <c r="A424" s="95"/>
      <c r="B424" s="95"/>
      <c r="C424" s="130"/>
      <c r="D424" s="98"/>
      <c r="E424" s="98"/>
      <c r="F424" s="98"/>
      <c r="G424" s="98"/>
    </row>
    <row r="425" spans="1:12" customFormat="1" ht="31.5" customHeight="1" x14ac:dyDescent="0.2">
      <c r="A425" s="95"/>
      <c r="B425" s="136"/>
      <c r="C425" s="128"/>
      <c r="D425" s="98"/>
      <c r="E425" s="98"/>
      <c r="F425" s="98"/>
      <c r="G425" s="98"/>
    </row>
    <row r="426" spans="1:12" customFormat="1" x14ac:dyDescent="0.2">
      <c r="A426" s="95"/>
      <c r="B426" s="96"/>
      <c r="C426" s="140"/>
      <c r="D426" s="98"/>
      <c r="E426" s="98"/>
      <c r="F426" s="98"/>
      <c r="G426" s="98"/>
    </row>
    <row r="427" spans="1:12" customFormat="1" ht="13.5" customHeight="1" x14ac:dyDescent="0.2">
      <c r="A427" s="95"/>
      <c r="B427" s="95"/>
      <c r="C427" s="130"/>
      <c r="D427" s="98"/>
      <c r="E427" s="98"/>
      <c r="F427" s="98"/>
      <c r="G427" s="98"/>
    </row>
    <row r="428" spans="1:12" customFormat="1" ht="15" x14ac:dyDescent="0.2">
      <c r="A428" s="95"/>
      <c r="B428" s="95"/>
      <c r="C428" s="130"/>
      <c r="D428" s="98"/>
      <c r="E428" s="98"/>
      <c r="F428" s="98"/>
      <c r="G428" s="98"/>
      <c r="H428" s="114"/>
      <c r="I428" s="114"/>
      <c r="J428" s="114"/>
      <c r="K428" s="114"/>
      <c r="L428" s="114"/>
    </row>
    <row r="429" spans="1:12" customFormat="1" ht="17.25" customHeight="1" x14ac:dyDescent="0.2">
      <c r="A429" s="95"/>
      <c r="B429" s="95"/>
      <c r="C429" s="130"/>
      <c r="D429" s="98"/>
      <c r="E429" s="98"/>
      <c r="F429" s="98"/>
      <c r="G429" s="98"/>
      <c r="H429" s="114"/>
      <c r="I429" s="114"/>
      <c r="J429" s="114"/>
      <c r="K429" s="114"/>
      <c r="L429" s="114"/>
    </row>
    <row r="430" spans="1:12" customFormat="1" ht="15" x14ac:dyDescent="0.2">
      <c r="A430" s="95"/>
      <c r="B430" s="95"/>
      <c r="C430" s="130"/>
      <c r="D430" s="98"/>
      <c r="E430" s="98"/>
      <c r="F430" s="98"/>
      <c r="G430" s="98"/>
      <c r="H430" s="114"/>
      <c r="I430" s="114"/>
      <c r="J430" s="114"/>
      <c r="K430" s="114"/>
      <c r="L430" s="114"/>
    </row>
    <row r="431" spans="1:12" customFormat="1" ht="39" customHeight="1" x14ac:dyDescent="0.2">
      <c r="A431" s="95"/>
      <c r="B431" s="95"/>
      <c r="C431" s="130"/>
      <c r="D431" s="98"/>
      <c r="E431" s="98"/>
      <c r="F431" s="98"/>
      <c r="G431" s="98"/>
      <c r="H431" s="114"/>
      <c r="I431" s="114"/>
      <c r="J431" s="114"/>
      <c r="K431" s="114"/>
      <c r="L431" s="114"/>
    </row>
    <row r="432" spans="1:12" customFormat="1" ht="15" x14ac:dyDescent="0.2">
      <c r="A432" s="95"/>
      <c r="B432" s="95"/>
      <c r="C432" s="131"/>
      <c r="D432" s="98"/>
      <c r="E432" s="98"/>
      <c r="F432" s="98"/>
      <c r="G432" s="98"/>
      <c r="H432" s="114"/>
      <c r="I432" s="114"/>
      <c r="J432" s="114"/>
      <c r="K432" s="114"/>
      <c r="L432" s="114"/>
    </row>
    <row r="433" spans="1:12" customFormat="1" ht="15" x14ac:dyDescent="0.2">
      <c r="A433" s="95"/>
      <c r="B433" s="95"/>
      <c r="C433" s="131"/>
      <c r="D433" s="98"/>
      <c r="E433" s="98"/>
      <c r="F433" s="98"/>
      <c r="G433" s="98"/>
      <c r="H433" s="114"/>
      <c r="I433" s="114"/>
      <c r="J433" s="114"/>
      <c r="K433" s="114"/>
      <c r="L433" s="114"/>
    </row>
    <row r="434" spans="1:12" customFormat="1" ht="15" x14ac:dyDescent="0.2">
      <c r="A434" s="95"/>
      <c r="B434" s="95"/>
      <c r="C434" s="130"/>
      <c r="D434" s="98"/>
      <c r="E434" s="98"/>
      <c r="F434" s="98"/>
      <c r="G434" s="98"/>
      <c r="H434" s="114"/>
      <c r="I434" s="114"/>
      <c r="J434" s="114"/>
      <c r="K434" s="114"/>
      <c r="L434" s="114"/>
    </row>
    <row r="435" spans="1:12" s="57" customFormat="1" ht="15" x14ac:dyDescent="0.2">
      <c r="A435" s="142"/>
      <c r="B435" s="142"/>
      <c r="C435" s="143"/>
      <c r="D435" s="144"/>
      <c r="E435" s="144"/>
      <c r="F435" s="144"/>
      <c r="G435" s="144"/>
      <c r="H435" s="56"/>
      <c r="I435" s="56"/>
      <c r="J435" s="56"/>
      <c r="K435" s="56"/>
      <c r="L435" s="56"/>
    </row>
    <row r="436" spans="1:12" s="57" customFormat="1" ht="26.25" customHeight="1" x14ac:dyDescent="0.2">
      <c r="A436" s="142"/>
      <c r="B436" s="142"/>
      <c r="C436" s="143"/>
      <c r="D436" s="144"/>
      <c r="E436" s="144"/>
      <c r="F436" s="144"/>
      <c r="G436" s="144"/>
    </row>
    <row r="437" spans="1:12" ht="15" x14ac:dyDescent="0.2">
      <c r="A437" s="3"/>
      <c r="B437" s="3"/>
      <c r="C437" s="145"/>
      <c r="D437" s="6"/>
      <c r="E437" s="6"/>
      <c r="F437" s="6"/>
      <c r="G437" s="6"/>
      <c r="H437" s="12"/>
      <c r="I437" s="12"/>
      <c r="J437" s="12"/>
      <c r="K437" s="12"/>
      <c r="L437" s="12"/>
    </row>
    <row r="438" spans="1:12" ht="15" x14ac:dyDescent="0.2">
      <c r="A438" s="7"/>
      <c r="B438" s="8"/>
      <c r="C438" s="8"/>
      <c r="D438" s="8"/>
      <c r="E438" s="9"/>
      <c r="F438" s="9"/>
      <c r="G438" s="10"/>
      <c r="H438" s="12"/>
      <c r="I438" s="12"/>
      <c r="J438" s="12"/>
      <c r="K438" s="12"/>
      <c r="L438" s="12"/>
    </row>
    <row r="439" spans="1:12" s="11" customFormat="1" ht="15.75" customHeight="1" x14ac:dyDescent="0.2">
      <c r="A439" s="7"/>
      <c r="B439" s="8"/>
      <c r="C439" s="8"/>
      <c r="D439" s="8"/>
      <c r="E439" s="9"/>
      <c r="F439" s="9"/>
      <c r="G439" s="10"/>
    </row>
    <row r="440" spans="1:12" s="11" customFormat="1" ht="19.5" customHeight="1" x14ac:dyDescent="0.3">
      <c r="A440" s="1"/>
      <c r="B440" s="1"/>
      <c r="C440" s="13"/>
      <c r="D440" s="14"/>
      <c r="E440" s="13"/>
      <c r="F440" s="13"/>
      <c r="G440" s="13"/>
    </row>
    <row r="441" spans="1:12" s="11" customFormat="1" ht="16.149999999999999" customHeight="1" x14ac:dyDescent="0.2">
      <c r="A441" s="1"/>
      <c r="B441" s="1"/>
      <c r="C441" s="1"/>
      <c r="D441" s="1"/>
      <c r="E441" s="1"/>
      <c r="F441" s="1"/>
      <c r="G441" s="1"/>
    </row>
    <row r="442" spans="1:12" s="11" customFormat="1" ht="16.149999999999999" customHeight="1" x14ac:dyDescent="0.25">
      <c r="B442" s="25"/>
      <c r="C442" s="25"/>
      <c r="D442" s="25"/>
      <c r="E442" s="25"/>
      <c r="F442" s="25"/>
      <c r="G442" s="146"/>
    </row>
    <row r="443" spans="1:12" s="11" customFormat="1" ht="16.149999999999999" customHeight="1" x14ac:dyDescent="0.25">
      <c r="B443" s="25"/>
      <c r="C443" s="25"/>
      <c r="D443" s="25"/>
      <c r="E443" s="25"/>
      <c r="F443" s="25"/>
      <c r="G443" s="25"/>
    </row>
    <row r="444" spans="1:12" s="11" customFormat="1" ht="16.149999999999999" customHeight="1" x14ac:dyDescent="0.25">
      <c r="B444" s="25"/>
      <c r="C444" s="25"/>
      <c r="D444" s="25"/>
      <c r="E444" s="25"/>
      <c r="F444" s="25"/>
      <c r="G444" s="146"/>
    </row>
    <row r="445" spans="1:12" s="11" customFormat="1" ht="16.149999999999999" customHeight="1" x14ac:dyDescent="0.25">
      <c r="B445" s="25"/>
      <c r="C445" s="25"/>
      <c r="D445" s="25"/>
      <c r="E445" s="25"/>
      <c r="F445" s="25"/>
      <c r="G445" s="25"/>
    </row>
    <row r="446" spans="1:12" s="11" customFormat="1" ht="16.149999999999999" customHeight="1" x14ac:dyDescent="0.25">
      <c r="B446" s="147"/>
      <c r="C446" s="29"/>
      <c r="D446" s="25"/>
      <c r="E446" s="25"/>
      <c r="F446" s="25"/>
      <c r="G446" s="146"/>
    </row>
    <row r="447" spans="1:12" s="11" customFormat="1" ht="16.149999999999999" customHeight="1" x14ac:dyDescent="0.25">
      <c r="B447" s="25"/>
      <c r="C447" s="29"/>
      <c r="D447" s="25"/>
      <c r="E447" s="25"/>
      <c r="F447" s="25"/>
      <c r="G447" s="25"/>
    </row>
    <row r="448" spans="1:12" s="11" customFormat="1" ht="16.149999999999999" customHeight="1" x14ac:dyDescent="0.25">
      <c r="B448" s="25"/>
      <c r="C448" s="25"/>
      <c r="D448" s="25"/>
      <c r="E448" s="25"/>
      <c r="F448" s="25"/>
      <c r="G448" s="146"/>
    </row>
    <row r="449" spans="1:7" s="11" customFormat="1" ht="16.149999999999999" customHeight="1" x14ac:dyDescent="0.25">
      <c r="B449" s="25"/>
      <c r="C449" s="25"/>
      <c r="D449" s="25"/>
      <c r="E449" s="25"/>
      <c r="F449" s="25"/>
      <c r="G449" s="25"/>
    </row>
    <row r="450" spans="1:7" s="11" customFormat="1" ht="16.149999999999999" customHeight="1" x14ac:dyDescent="0.25">
      <c r="B450" s="147"/>
      <c r="C450" s="29"/>
      <c r="D450" s="25"/>
      <c r="E450" s="25"/>
      <c r="F450" s="25"/>
      <c r="G450" s="146"/>
    </row>
    <row r="451" spans="1:7" ht="15.75" x14ac:dyDescent="0.25">
      <c r="A451" s="11"/>
      <c r="B451" s="147"/>
      <c r="C451" s="29"/>
      <c r="D451" s="25"/>
      <c r="E451" s="25"/>
      <c r="F451" s="25"/>
      <c r="G451" s="146"/>
    </row>
    <row r="452" spans="1:7" ht="15.75" x14ac:dyDescent="0.25">
      <c r="A452" s="11"/>
      <c r="B452" s="147"/>
      <c r="C452" s="29"/>
      <c r="D452" s="25"/>
      <c r="E452" s="25"/>
      <c r="F452" s="25"/>
      <c r="G452" s="146"/>
    </row>
    <row r="453" spans="1:7" ht="15.75" x14ac:dyDescent="0.25">
      <c r="A453" s="11"/>
      <c r="B453" s="147"/>
      <c r="C453" s="29"/>
      <c r="D453" s="25"/>
      <c r="E453" s="25"/>
      <c r="F453" s="25"/>
      <c r="G453" s="146"/>
    </row>
    <row r="454" spans="1:7" ht="15.75" x14ac:dyDescent="0.25">
      <c r="A454" s="11"/>
      <c r="B454" s="147"/>
      <c r="C454" s="29"/>
      <c r="D454" s="25"/>
      <c r="E454" s="25"/>
      <c r="F454" s="25"/>
      <c r="G454" s="146"/>
    </row>
    <row r="455" spans="1:7" ht="15.75" x14ac:dyDescent="0.25">
      <c r="A455" s="11"/>
      <c r="B455" s="147"/>
      <c r="C455" s="29"/>
      <c r="D455" s="25"/>
      <c r="E455" s="25"/>
      <c r="F455" s="25"/>
      <c r="G455" s="146"/>
    </row>
    <row r="456" spans="1:7" ht="15.75" x14ac:dyDescent="0.25">
      <c r="A456" s="11"/>
      <c r="B456" s="147"/>
      <c r="C456" s="29"/>
      <c r="D456" s="25"/>
      <c r="E456" s="25"/>
      <c r="F456" s="25"/>
      <c r="G456" s="146"/>
    </row>
    <row r="457" spans="1:7" s="2" customFormat="1" ht="15" customHeight="1" x14ac:dyDescent="0.25">
      <c r="A457" s="11"/>
      <c r="B457" s="25"/>
      <c r="C457" s="25"/>
      <c r="D457" s="25"/>
      <c r="E457" s="25"/>
      <c r="F457" s="25"/>
      <c r="G457" s="25"/>
    </row>
    <row r="458" spans="1:7" ht="18" x14ac:dyDescent="0.2">
      <c r="A458" s="34"/>
      <c r="B458" s="35"/>
      <c r="C458" s="148"/>
      <c r="D458" s="148"/>
      <c r="E458" s="148"/>
      <c r="F458" s="148"/>
      <c r="G458" s="149"/>
    </row>
    <row r="459" spans="1:7" ht="18" x14ac:dyDescent="0.25">
      <c r="B459" s="25"/>
      <c r="C459" s="150"/>
      <c r="D459" s="150"/>
      <c r="E459" s="150"/>
      <c r="F459" s="150"/>
      <c r="G459" s="151"/>
    </row>
    <row r="460" spans="1:7" ht="18" x14ac:dyDescent="0.25">
      <c r="C460" s="152"/>
      <c r="D460" s="153"/>
      <c r="E460" s="153"/>
      <c r="F460" s="153"/>
      <c r="G460" s="151"/>
    </row>
    <row r="462" spans="1:7" x14ac:dyDescent="0.2">
      <c r="A462" s="3"/>
      <c r="B462" s="4"/>
      <c r="C462" s="5"/>
      <c r="D462" s="6"/>
      <c r="E462" s="6"/>
      <c r="F462" s="6"/>
      <c r="G462" s="6"/>
    </row>
  </sheetData>
  <mergeCells count="25">
    <mergeCell ref="C419:D419"/>
    <mergeCell ref="C162:D162"/>
    <mergeCell ref="C164:D164"/>
    <mergeCell ref="C222:E222"/>
    <mergeCell ref="C224:D224"/>
    <mergeCell ref="C332:E332"/>
    <mergeCell ref="C336:D336"/>
    <mergeCell ref="C127:D127"/>
    <mergeCell ref="C42:D42"/>
    <mergeCell ref="C54:D54"/>
    <mergeCell ref="C56:D56"/>
    <mergeCell ref="C57:D57"/>
    <mergeCell ref="C70:D70"/>
    <mergeCell ref="C73:D73"/>
    <mergeCell ref="C76:D76"/>
    <mergeCell ref="C78:D78"/>
    <mergeCell ref="C102:D102"/>
    <mergeCell ref="C105:D105"/>
    <mergeCell ref="C114:D114"/>
    <mergeCell ref="C39:D39"/>
    <mergeCell ref="A1:G1"/>
    <mergeCell ref="A2:G2"/>
    <mergeCell ref="A3:G3"/>
    <mergeCell ref="C4:D4"/>
    <mergeCell ref="C10:D10"/>
  </mergeCells>
  <pageMargins left="1.3385826771653544" right="0.19685039370078741" top="1.1023622047244095" bottom="0.98425196850393704" header="0" footer="0"/>
  <pageSetup paperSize="9" scale="90" orientation="portrait" horizontalDpi="4294967295" verticalDpi="4294967295" r:id="rId1"/>
  <headerFooter alignWithMargins="0"/>
  <rowBreaks count="1" manualBreakCount="1">
    <brk id="43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0683B-1286-4193-B19C-4268A8AA646C}">
  <dimension ref="B2:G15"/>
  <sheetViews>
    <sheetView workbookViewId="0">
      <selection activeCell="V8" sqref="V8"/>
    </sheetView>
  </sheetViews>
  <sheetFormatPr defaultColWidth="8.85546875" defaultRowHeight="15" x14ac:dyDescent="0.25"/>
  <cols>
    <col min="1" max="1" width="4.140625" style="163" customWidth="1"/>
    <col min="2" max="2" width="2.85546875" style="163" customWidth="1"/>
    <col min="3" max="3" width="44.7109375" style="167" customWidth="1"/>
    <col min="4" max="5" width="8.85546875" style="163"/>
    <col min="6" max="6" width="10.85546875" style="163" bestFit="1" customWidth="1"/>
    <col min="7" max="7" width="9.42578125" style="163" bestFit="1" customWidth="1"/>
    <col min="8" max="16384" width="8.85546875" style="163"/>
  </cols>
  <sheetData>
    <row r="2" spans="2:7" x14ac:dyDescent="0.25">
      <c r="B2" s="269" t="s">
        <v>669</v>
      </c>
      <c r="C2" s="269"/>
      <c r="D2" s="269"/>
      <c r="E2" s="269"/>
      <c r="F2" s="269"/>
      <c r="G2" s="269"/>
    </row>
    <row r="3" spans="2:7" x14ac:dyDescent="0.25">
      <c r="B3" s="269"/>
      <c r="C3" s="269"/>
      <c r="D3" s="269"/>
      <c r="E3" s="269"/>
      <c r="F3" s="269"/>
      <c r="G3" s="269"/>
    </row>
    <row r="5" spans="2:7" ht="15.75" customHeight="1" x14ac:dyDescent="0.25">
      <c r="B5" s="270" t="s">
        <v>592</v>
      </c>
      <c r="C5" s="270"/>
      <c r="D5" s="270"/>
      <c r="E5" s="270"/>
      <c r="F5" s="270"/>
      <c r="G5" s="270"/>
    </row>
    <row r="6" spans="2:7" ht="15.75" thickBot="1" x14ac:dyDescent="0.3">
      <c r="B6" s="271" t="s">
        <v>576</v>
      </c>
      <c r="C6" s="271"/>
      <c r="D6" s="271"/>
      <c r="E6" s="271"/>
      <c r="F6" s="271"/>
      <c r="G6" s="271"/>
    </row>
    <row r="7" spans="2:7" x14ac:dyDescent="0.25">
      <c r="B7" s="174" t="s">
        <v>577</v>
      </c>
      <c r="C7" s="175" t="s">
        <v>578</v>
      </c>
      <c r="D7" s="176" t="s">
        <v>579</v>
      </c>
      <c r="E7" s="176" t="s">
        <v>580</v>
      </c>
      <c r="F7" s="176" t="s">
        <v>581</v>
      </c>
      <c r="G7" s="177" t="s">
        <v>5</v>
      </c>
    </row>
    <row r="8" spans="2:7" ht="42.6" customHeight="1" x14ac:dyDescent="0.25">
      <c r="B8" s="178" t="s">
        <v>9</v>
      </c>
      <c r="C8" s="164" t="s">
        <v>582</v>
      </c>
      <c r="D8" s="165">
        <v>1</v>
      </c>
      <c r="E8" s="186" t="s">
        <v>583</v>
      </c>
      <c r="F8" s="166">
        <v>500</v>
      </c>
      <c r="G8" s="179">
        <f>ROUND(D8*F8,2)</f>
        <v>500</v>
      </c>
    </row>
    <row r="9" spans="2:7" ht="46.9" customHeight="1" x14ac:dyDescent="0.25">
      <c r="B9" s="178" t="s">
        <v>11</v>
      </c>
      <c r="C9" s="164" t="s">
        <v>584</v>
      </c>
      <c r="D9" s="165">
        <v>30</v>
      </c>
      <c r="E9" s="186" t="s">
        <v>20</v>
      </c>
      <c r="F9" s="166"/>
      <c r="G9" s="179">
        <f t="shared" ref="G9:G14" si="0">ROUND(D9*F9,2)</f>
        <v>0</v>
      </c>
    </row>
    <row r="10" spans="2:7" ht="45" x14ac:dyDescent="0.25">
      <c r="B10" s="178" t="s">
        <v>13</v>
      </c>
      <c r="C10" s="164" t="s">
        <v>585</v>
      </c>
      <c r="D10" s="165">
        <v>70</v>
      </c>
      <c r="E10" s="186" t="s">
        <v>20</v>
      </c>
      <c r="F10" s="166"/>
      <c r="G10" s="179">
        <f t="shared" si="0"/>
        <v>0</v>
      </c>
    </row>
    <row r="11" spans="2:7" ht="37.15" customHeight="1" x14ac:dyDescent="0.25">
      <c r="B11" s="178" t="s">
        <v>14</v>
      </c>
      <c r="C11" s="164" t="s">
        <v>586</v>
      </c>
      <c r="D11" s="165">
        <v>70</v>
      </c>
      <c r="E11" s="186" t="s">
        <v>20</v>
      </c>
      <c r="F11" s="166"/>
      <c r="G11" s="179">
        <f t="shared" si="0"/>
        <v>0</v>
      </c>
    </row>
    <row r="12" spans="2:7" ht="45" x14ac:dyDescent="0.25">
      <c r="B12" s="178" t="s">
        <v>16</v>
      </c>
      <c r="C12" s="164" t="s">
        <v>587</v>
      </c>
      <c r="D12" s="165">
        <v>300</v>
      </c>
      <c r="E12" s="186" t="s">
        <v>588</v>
      </c>
      <c r="F12" s="166"/>
      <c r="G12" s="179">
        <f t="shared" si="0"/>
        <v>0</v>
      </c>
    </row>
    <row r="13" spans="2:7" ht="52.15" customHeight="1" x14ac:dyDescent="0.25">
      <c r="B13" s="178" t="s">
        <v>29</v>
      </c>
      <c r="C13" s="164" t="s">
        <v>589</v>
      </c>
      <c r="D13" s="165">
        <v>100</v>
      </c>
      <c r="E13" s="186" t="s">
        <v>20</v>
      </c>
      <c r="F13" s="166"/>
      <c r="G13" s="179">
        <f t="shared" si="0"/>
        <v>0</v>
      </c>
    </row>
    <row r="14" spans="2:7" ht="41.45" customHeight="1" thickBot="1" x14ac:dyDescent="0.3">
      <c r="B14" s="178" t="s">
        <v>30</v>
      </c>
      <c r="C14" s="164" t="s">
        <v>590</v>
      </c>
      <c r="D14" s="165">
        <f>(2.5+1.5)*300</f>
        <v>1200</v>
      </c>
      <c r="E14" s="186" t="s">
        <v>15</v>
      </c>
      <c r="F14" s="166"/>
      <c r="G14" s="185">
        <f t="shared" si="0"/>
        <v>0</v>
      </c>
    </row>
    <row r="15" spans="2:7" ht="45" customHeight="1" thickTop="1" thickBot="1" x14ac:dyDescent="0.3">
      <c r="B15" s="180"/>
      <c r="C15" s="181" t="s">
        <v>591</v>
      </c>
      <c r="D15" s="182"/>
      <c r="E15" s="182"/>
      <c r="F15" s="183"/>
      <c r="G15" s="184">
        <f>ROUND(SUM(G8:G14),2)</f>
        <v>500</v>
      </c>
    </row>
  </sheetData>
  <mergeCells count="3">
    <mergeCell ref="B2:G3"/>
    <mergeCell ref="B5:G5"/>
    <mergeCell ref="B6:G6"/>
  </mergeCells>
  <pageMargins left="0.62992125984251968"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OPOMBE</vt:lpstr>
      <vt:lpstr>Kolesarska pot</vt:lpstr>
      <vt:lpstr>Prepust</vt:lpstr>
      <vt:lpstr>Hortikulturna ureditev</vt:lpstr>
      <vt:lpstr>'Hortikulturna ureditev'!Področje_tiskanja</vt:lpstr>
      <vt:lpstr>OPOMBE!Področje_tiskanja</vt:lpstr>
      <vt:lpstr>Prepust!Področje_tiskanja</vt:lpstr>
      <vt:lpstr>'Kolesarska pot'!Tiskanje_naslovov</vt:lpstr>
      <vt:lpstr>Prepust!Tiskanje_naslovov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Biljana Radić</cp:lastModifiedBy>
  <cp:lastPrinted>2026-05-17T16:08:18Z</cp:lastPrinted>
  <dcterms:created xsi:type="dcterms:W3CDTF">1998-06-30T10:52:36Z</dcterms:created>
  <dcterms:modified xsi:type="dcterms:W3CDTF">2026-06-29T12:40:57Z</dcterms:modified>
</cp:coreProperties>
</file>